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ian\Documents\ANGIE\TIBANA\PRESUPUESTOS\"/>
    </mc:Choice>
  </mc:AlternateContent>
  <bookViews>
    <workbookView xWindow="120" yWindow="90" windowWidth="18915" windowHeight="7740" activeTab="2"/>
  </bookViews>
  <sheets>
    <sheet name="CANTIDADES ANEXO2" sheetId="2" r:id="rId1"/>
    <sheet name="PRESUPUESTO ANEXO 3" sheetId="3" r:id="rId2"/>
    <sheet name="Hoja3" sheetId="6" r:id="rId3"/>
  </sheets>
  <calcPr calcId="152511"/>
</workbook>
</file>

<file path=xl/calcChain.xml><?xml version="1.0" encoding="utf-8"?>
<calcChain xmlns="http://schemas.openxmlformats.org/spreadsheetml/2006/main">
  <c r="H13" i="6" l="1"/>
  <c r="H8" i="6"/>
  <c r="H9" i="6"/>
  <c r="H10" i="6"/>
  <c r="H11" i="6"/>
  <c r="H14" i="6" s="1"/>
  <c r="H12" i="6"/>
  <c r="H7" i="6"/>
  <c r="O8" i="6"/>
  <c r="O9" i="6"/>
  <c r="O10" i="6"/>
  <c r="O12" i="6" s="1"/>
  <c r="O11" i="6"/>
  <c r="O7" i="6"/>
  <c r="G12" i="3" l="1"/>
  <c r="G39" i="2" l="1"/>
  <c r="P55" i="2"/>
  <c r="F57" i="2"/>
  <c r="G14" i="3"/>
  <c r="F49" i="2" l="1"/>
  <c r="E54" i="2" s="1"/>
  <c r="G11" i="3"/>
  <c r="G49" i="2" l="1"/>
  <c r="I49" i="2" s="1"/>
  <c r="G5" i="3"/>
  <c r="M47" i="2" l="1"/>
  <c r="N47" i="2"/>
  <c r="O47" i="2" s="1"/>
  <c r="P47" i="2" s="1"/>
  <c r="M48" i="2"/>
  <c r="N48" i="2" s="1"/>
  <c r="M49" i="2"/>
  <c r="N49" i="2" s="1"/>
  <c r="O49" i="2" s="1"/>
  <c r="P49" i="2" s="1"/>
  <c r="J49" i="2"/>
  <c r="F50" i="2"/>
  <c r="E55" i="2" s="1"/>
  <c r="G50" i="2"/>
  <c r="G51" i="2"/>
  <c r="I51" i="2" s="1"/>
  <c r="J51" i="2" s="1"/>
  <c r="F51" i="2"/>
  <c r="E56" i="2" s="1"/>
  <c r="C24" i="2"/>
  <c r="G7" i="2"/>
  <c r="H39" i="2"/>
  <c r="I39" i="2" s="1"/>
  <c r="J39" i="2" s="1"/>
  <c r="G41" i="2"/>
  <c r="H41" i="2" s="1"/>
  <c r="I41" i="2" s="1"/>
  <c r="J41" i="2" s="1"/>
  <c r="G40" i="2"/>
  <c r="H40" i="2" s="1"/>
  <c r="I40" i="2" s="1"/>
  <c r="J40" i="2" s="1"/>
  <c r="AE7" i="2"/>
  <c r="AG9" i="2"/>
  <c r="W7" i="2"/>
  <c r="S7" i="2"/>
  <c r="S8" i="2" s="1"/>
  <c r="O9" i="2"/>
  <c r="G52" i="2" l="1"/>
  <c r="C39" i="2"/>
  <c r="K38" i="2"/>
  <c r="L38" i="2" s="1"/>
  <c r="E20" i="3" s="1"/>
  <c r="G20" i="3" s="1"/>
  <c r="O48" i="2"/>
  <c r="P48" i="2" s="1"/>
  <c r="P50" i="2" s="1"/>
  <c r="N50" i="2"/>
  <c r="B39" i="2"/>
  <c r="E57" i="2"/>
  <c r="F58" i="2" s="1"/>
  <c r="F59" i="2" s="1"/>
  <c r="I50" i="2"/>
  <c r="J50" i="2" s="1"/>
  <c r="J52" i="2" s="1"/>
  <c r="H53" i="2" s="1"/>
  <c r="O51" i="2" l="1"/>
  <c r="G13" i="3" s="1"/>
  <c r="AA23" i="2"/>
  <c r="W23" i="2"/>
  <c r="AA14" i="2"/>
  <c r="W14" i="2"/>
  <c r="W5" i="2"/>
  <c r="W8" i="2" s="1"/>
  <c r="AA5" i="2"/>
  <c r="AE16" i="2" l="1"/>
  <c r="AE8" i="2"/>
  <c r="S25" i="2"/>
  <c r="S16" i="2"/>
  <c r="AE25" i="2"/>
  <c r="AE26" i="2" s="1"/>
  <c r="AE27" i="2" s="1"/>
  <c r="AE17" i="2"/>
  <c r="AE18" i="2"/>
  <c r="AE9" i="2"/>
  <c r="AA25" i="2"/>
  <c r="AA26" i="2" s="1"/>
  <c r="AA27" i="2" s="1"/>
  <c r="AA16" i="2"/>
  <c r="AA17" i="2" s="1"/>
  <c r="AA18" i="2" s="1"/>
  <c r="AE31" i="2" l="1"/>
  <c r="S26" i="2"/>
  <c r="AE30" i="2"/>
  <c r="AE32" i="2" s="1"/>
  <c r="S17" i="2"/>
  <c r="S18" i="2" s="1"/>
  <c r="S9" i="2"/>
  <c r="O30" i="2"/>
  <c r="O19" i="2"/>
  <c r="O8" i="2"/>
  <c r="AA7" i="2"/>
  <c r="AA8" i="2" s="1"/>
  <c r="W25" i="2"/>
  <c r="W16" i="2"/>
  <c r="C40" i="2" s="1"/>
  <c r="W26" i="2" l="1"/>
  <c r="W27" i="2" s="1"/>
  <c r="C41" i="2"/>
  <c r="W17" i="2"/>
  <c r="W18" i="2" s="1"/>
  <c r="C42" i="2"/>
  <c r="C43" i="2" s="1"/>
  <c r="S30" i="2"/>
  <c r="S32" i="2" s="1"/>
  <c r="S27" i="2"/>
  <c r="S31" i="2" s="1"/>
  <c r="W9" i="2"/>
  <c r="W31" i="2" s="1"/>
  <c r="AA9" i="2"/>
  <c r="AA31" i="2" s="1"/>
  <c r="AA30" i="2"/>
  <c r="AA32" i="2" s="1"/>
  <c r="E10" i="3" s="1"/>
  <c r="G10" i="3" s="1"/>
  <c r="O31" i="2"/>
  <c r="B41" i="2" s="1"/>
  <c r="O10" i="2"/>
  <c r="O11" i="2" s="1"/>
  <c r="O20" i="2"/>
  <c r="B40" i="2" s="1"/>
  <c r="B42" i="2" s="1"/>
  <c r="B43" i="2" s="1"/>
  <c r="B45" i="2" s="1"/>
  <c r="K29" i="2"/>
  <c r="L28" i="2"/>
  <c r="K18" i="2"/>
  <c r="K12" i="2"/>
  <c r="K6" i="2"/>
  <c r="G19" i="2"/>
  <c r="G13" i="2"/>
  <c r="G21" i="2" s="1"/>
  <c r="C19" i="2"/>
  <c r="C21" i="2" s="1"/>
  <c r="E7" i="3" s="1"/>
  <c r="G7" i="3" s="1"/>
  <c r="C13" i="2"/>
  <c r="C7" i="2"/>
  <c r="K21" i="2" l="1"/>
  <c r="H23" i="2" s="1"/>
  <c r="I25" i="2" s="1"/>
  <c r="I26" i="2" s="1"/>
  <c r="B46" i="2"/>
  <c r="B47" i="2"/>
  <c r="O21" i="2"/>
  <c r="O22" i="2" s="1"/>
  <c r="L29" i="2"/>
  <c r="O32" i="2"/>
  <c r="O33" i="2" s="1"/>
  <c r="O37" i="2" s="1"/>
  <c r="U41" i="2" s="1"/>
  <c r="W30" i="2"/>
  <c r="W32" i="2" s="1"/>
  <c r="O36" i="2" l="1"/>
  <c r="E31" i="2"/>
  <c r="E16" i="3" s="1"/>
  <c r="G16" i="3" s="1"/>
  <c r="F31" i="2"/>
  <c r="E18" i="3" s="1"/>
  <c r="G18" i="3" s="1"/>
  <c r="D31" i="2"/>
  <c r="D32" i="2" s="1"/>
  <c r="E17" i="3" s="1"/>
  <c r="G17" i="3" s="1"/>
  <c r="O38" i="2"/>
  <c r="U44" i="2" s="1"/>
  <c r="E9" i="3" s="1"/>
  <c r="G9" i="3" s="1"/>
  <c r="U38" i="2"/>
  <c r="G21" i="3" l="1"/>
  <c r="G22" i="3" s="1"/>
  <c r="G23" i="3" s="1"/>
  <c r="G25" i="3" s="1"/>
  <c r="I24" i="3" s="1"/>
</calcChain>
</file>

<file path=xl/sharedStrings.xml><?xml version="1.0" encoding="utf-8"?>
<sst xmlns="http://schemas.openxmlformats.org/spreadsheetml/2006/main" count="425" uniqueCount="127">
  <si>
    <t>CANTIDAD</t>
  </si>
  <si>
    <t>m2</t>
  </si>
  <si>
    <t>ml</t>
  </si>
  <si>
    <t>m3</t>
  </si>
  <si>
    <t xml:space="preserve">ancho </t>
  </si>
  <si>
    <t>total</t>
  </si>
  <si>
    <t>long lote</t>
  </si>
  <si>
    <t>m</t>
  </si>
  <si>
    <t>EXCAVACION corte 1</t>
  </si>
  <si>
    <t>EXCAVACION corte 2</t>
  </si>
  <si>
    <t>EXCAVACION corte 3</t>
  </si>
  <si>
    <t xml:space="preserve">long lote </t>
  </si>
  <si>
    <t>concreto corte 1 zapata</t>
  </si>
  <si>
    <t>ancho</t>
  </si>
  <si>
    <t>alto</t>
  </si>
  <si>
    <t>concreto corte 2 zapata</t>
  </si>
  <si>
    <t>concreto corte 3 zapata</t>
  </si>
  <si>
    <t>EXCAVACIONES</t>
  </si>
  <si>
    <t>CONCRETO ZAPATAS</t>
  </si>
  <si>
    <t>CONCRETO MUROS</t>
  </si>
  <si>
    <t>concreto corte 1 muro</t>
  </si>
  <si>
    <t xml:space="preserve">base </t>
  </si>
  <si>
    <t>altura</t>
  </si>
  <si>
    <t>area</t>
  </si>
  <si>
    <t>volumen</t>
  </si>
  <si>
    <t>concreto corte 2 muro</t>
  </si>
  <si>
    <t>concreto corte 3 muro</t>
  </si>
  <si>
    <t>espacio</t>
  </si>
  <si>
    <t>acero corte 1 zapata 1/2¨</t>
  </si>
  <si>
    <t>TOTAL</t>
  </si>
  <si>
    <t>total m</t>
  </si>
  <si>
    <t xml:space="preserve">m 1 </t>
  </si>
  <si>
    <t>total ref</t>
  </si>
  <si>
    <t>total var  6m</t>
  </si>
  <si>
    <t>und</t>
  </si>
  <si>
    <t>acero corte 2 zapata 1/2¨</t>
  </si>
  <si>
    <t>TOTAL VAR 6m</t>
  </si>
  <si>
    <t>KG</t>
  </si>
  <si>
    <t>TOTAL m</t>
  </si>
  <si>
    <t>TOTAL CONCRETO M3</t>
  </si>
  <si>
    <t>total var 6 m</t>
  </si>
  <si>
    <t>ACERO MUROS 1/2 vertical</t>
  </si>
  <si>
    <t>ACERO MUROS 5/8 vertical</t>
  </si>
  <si>
    <t xml:space="preserve">acero corte 1 muro </t>
  </si>
  <si>
    <t>acero corte 1 muro</t>
  </si>
  <si>
    <t xml:space="preserve">ACERO ZAPATAS </t>
  </si>
  <si>
    <t>TOTAL METROS</t>
  </si>
  <si>
    <t>TOTAL VARILLAS</t>
  </si>
  <si>
    <t>TOTAL KG</t>
  </si>
  <si>
    <t>VARILLAS 1/2</t>
  </si>
  <si>
    <t>3000 PSI</t>
  </si>
  <si>
    <t>1:2:3</t>
  </si>
  <si>
    <t>CEMENTO (Kg)</t>
  </si>
  <si>
    <t>ARENA m3</t>
  </si>
  <si>
    <t>GRAVA m3</t>
  </si>
  <si>
    <t>agua ltrs</t>
  </si>
  <si>
    <t>concreto</t>
  </si>
  <si>
    <t>alambre de amarre</t>
  </si>
  <si>
    <t>ACERO ZAPATAS horiz</t>
  </si>
  <si>
    <t>BULTOS</t>
  </si>
  <si>
    <t>desperdicio</t>
  </si>
  <si>
    <t>acero corte 1 MURO 1/2¨</t>
  </si>
  <si>
    <t>ACERO MUROS 1/2 HORIZONTAL</t>
  </si>
  <si>
    <t>zapatas</t>
  </si>
  <si>
    <t>muro 1/2</t>
  </si>
  <si>
    <t>TUBOS 1/2¨</t>
  </si>
  <si>
    <t>tubos</t>
  </si>
  <si>
    <t>FORMALETA (0.50*1.10 m)</t>
  </si>
  <si>
    <t>largo</t>
  </si>
  <si>
    <t>formaleta</t>
  </si>
  <si>
    <t>muros</t>
  </si>
  <si>
    <t>ALAMBRE GALVANIZADO FORMALETA</t>
  </si>
  <si>
    <t>muro</t>
  </si>
  <si>
    <t>TABLAS</t>
  </si>
  <si>
    <t>PUNTILLA lb</t>
  </si>
  <si>
    <t>ITEM</t>
  </si>
  <si>
    <t>DESCRIPCION</t>
  </si>
  <si>
    <t>UND.</t>
  </si>
  <si>
    <t>V/UNITARIO</t>
  </si>
  <si>
    <t xml:space="preserve">VALOR TOTAL </t>
  </si>
  <si>
    <t>1.</t>
  </si>
  <si>
    <t xml:space="preserve"> PRELIMINARES</t>
  </si>
  <si>
    <t>1.1</t>
  </si>
  <si>
    <t>Localización y Replanteo</t>
  </si>
  <si>
    <t xml:space="preserve">EXCAVACION </t>
  </si>
  <si>
    <t>Kg</t>
  </si>
  <si>
    <t xml:space="preserve">CONCRETO </t>
  </si>
  <si>
    <t>TOTAL COSTO DIRECTO</t>
  </si>
  <si>
    <t xml:space="preserve"> COSTOS INDIRECTOS AIU</t>
  </si>
  <si>
    <t>acero 1/2´´</t>
  </si>
  <si>
    <t>acero 5/8´´</t>
  </si>
  <si>
    <t>arena</t>
  </si>
  <si>
    <t>cemento</t>
  </si>
  <si>
    <t>grava</t>
  </si>
  <si>
    <t>bultos</t>
  </si>
  <si>
    <t>ACERO</t>
  </si>
  <si>
    <t>Alambre de amarre</t>
  </si>
  <si>
    <t>ACCESORIOS</t>
  </si>
  <si>
    <t xml:space="preserve"> tuberia pvc  D=2¨</t>
  </si>
  <si>
    <t>mano de obra</t>
  </si>
  <si>
    <t>excavacion manual en material comun</t>
  </si>
  <si>
    <t>alambre galvanizado</t>
  </si>
  <si>
    <t>puntilla</t>
  </si>
  <si>
    <t>lb</t>
  </si>
  <si>
    <t>und (30kg)</t>
  </si>
  <si>
    <t>und (1 kg)</t>
  </si>
  <si>
    <t>AGUA</t>
  </si>
  <si>
    <t>ARENA LAVADA</t>
  </si>
  <si>
    <t>AUXILIAR DE OBRA 2</t>
  </si>
  <si>
    <t>CEMENTO GRIS</t>
  </si>
  <si>
    <t xml:space="preserve">GRAVILLA </t>
  </si>
  <si>
    <t>MEZCLADORA</t>
  </si>
  <si>
    <t>OFICIAL OBRA</t>
  </si>
  <si>
    <t>Lt</t>
  </si>
  <si>
    <t>hh</t>
  </si>
  <si>
    <t>dd</t>
  </si>
  <si>
    <t>lt</t>
  </si>
  <si>
    <t>UND</t>
  </si>
  <si>
    <t>VALOR UNITARIO</t>
  </si>
  <si>
    <t>VALOR TOTAL</t>
  </si>
  <si>
    <t>MATERIALES</t>
  </si>
  <si>
    <t>CONCRETO CLASE D 21 Mpa (3000 PSI)  GOBERNACION</t>
  </si>
  <si>
    <t>CONCRETO  3000 PSI  TIBANÁ</t>
  </si>
  <si>
    <t xml:space="preserve">AUXILIAR DE OBRA </t>
  </si>
  <si>
    <t>GRAVA</t>
  </si>
  <si>
    <t>CEMENTO</t>
  </si>
  <si>
    <t>ARENA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</si>
</sst>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164" formatCode="_(&quot;$&quot;* #,##0.00_);_(&quot;$&quot;* \(#,##0.00\);_(&quot;$&quot;* &quot;-&quot;??_);_(@_)"/>
    <numFmt numFmtId="165" formatCode="0.0"/>
    <numFmt numFmtId="166" formatCode="0.000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Arial Narrow"/>
      <family val="2"/>
    </font>
    <font>
      <sz val="9"/>
      <color rgb="FFFF0000"/>
      <name val="Arial Narrow"/>
      <family val="2"/>
    </font>
    <font>
      <sz val="11"/>
      <name val="Arial Narrow"/>
      <family val="2"/>
    </font>
    <font>
      <b/>
      <sz val="12"/>
      <name val="Arial Narrow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6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/>
    </xf>
    <xf numFmtId="0" fontId="0" fillId="0" borderId="0" xfId="0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2" fontId="3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3" fillId="5" borderId="1" xfId="0" applyFont="1" applyFill="1" applyBorder="1" applyAlignment="1"/>
    <xf numFmtId="0" fontId="3" fillId="5" borderId="1" xfId="0" applyFont="1" applyFill="1" applyBorder="1" applyAlignment="1">
      <alignment horizontal="center"/>
    </xf>
    <xf numFmtId="2" fontId="3" fillId="5" borderId="1" xfId="0" applyNumberFormat="1" applyFont="1" applyFill="1" applyBorder="1" applyAlignment="1">
      <alignment horizontal="center"/>
    </xf>
    <xf numFmtId="4" fontId="3" fillId="5" borderId="1" xfId="0" applyNumberFormat="1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/>
    <xf numFmtId="2" fontId="0" fillId="5" borderId="1" xfId="0" applyNumberFormat="1" applyFill="1" applyBorder="1" applyAlignment="1">
      <alignment horizontal="center"/>
    </xf>
    <xf numFmtId="0" fontId="7" fillId="7" borderId="1" xfId="0" applyFont="1" applyFill="1" applyBorder="1"/>
    <xf numFmtId="165" fontId="7" fillId="7" borderId="1" xfId="0" applyNumberFormat="1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0" borderId="0" xfId="0" applyBorder="1" applyAlignment="1"/>
    <xf numFmtId="0" fontId="0" fillId="8" borderId="1" xfId="0" applyFill="1" applyBorder="1" applyAlignment="1">
      <alignment horizontal="center"/>
    </xf>
    <xf numFmtId="2" fontId="0" fillId="8" borderId="1" xfId="0" applyNumberFormat="1" applyFill="1" applyBorder="1" applyAlignment="1">
      <alignment horizontal="center"/>
    </xf>
    <xf numFmtId="0" fontId="0" fillId="8" borderId="1" xfId="0" applyFill="1" applyBorder="1" applyAlignment="1">
      <alignment horizontal="center" vertical="center"/>
    </xf>
    <xf numFmtId="0" fontId="0" fillId="0" borderId="0" xfId="0" applyBorder="1"/>
    <xf numFmtId="164" fontId="0" fillId="0" borderId="0" xfId="1" applyFont="1"/>
    <xf numFmtId="164" fontId="0" fillId="0" borderId="0" xfId="1" applyFont="1" applyBorder="1" applyAlignment="1"/>
    <xf numFmtId="0" fontId="0" fillId="9" borderId="1" xfId="0" applyFill="1" applyBorder="1" applyAlignment="1">
      <alignment horizontal="center"/>
    </xf>
    <xf numFmtId="2" fontId="0" fillId="9" borderId="1" xfId="0" applyNumberFormat="1" applyFill="1" applyBorder="1" applyAlignment="1">
      <alignment horizontal="center"/>
    </xf>
    <xf numFmtId="0" fontId="9" fillId="0" borderId="1" xfId="0" applyFont="1" applyBorder="1" applyAlignment="1">
      <alignment horizontal="right"/>
    </xf>
    <xf numFmtId="2" fontId="9" fillId="0" borderId="1" xfId="0" applyNumberFormat="1" applyFont="1" applyBorder="1" applyAlignment="1">
      <alignment horizontal="left"/>
    </xf>
    <xf numFmtId="0" fontId="9" fillId="0" borderId="1" xfId="0" applyFont="1" applyBorder="1"/>
    <xf numFmtId="49" fontId="9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3" fillId="0" borderId="1" xfId="0" applyFont="1" applyFill="1" applyBorder="1"/>
    <xf numFmtId="4" fontId="3" fillId="0" borderId="1" xfId="0" applyNumberFormat="1" applyFont="1" applyFill="1" applyBorder="1"/>
    <xf numFmtId="3" fontId="3" fillId="0" borderId="1" xfId="0" applyNumberFormat="1" applyFont="1" applyFill="1" applyBorder="1"/>
    <xf numFmtId="0" fontId="3" fillId="6" borderId="1" xfId="0" applyFont="1" applyFill="1" applyBorder="1" applyAlignment="1">
      <alignment horizontal="center"/>
    </xf>
    <xf numFmtId="4" fontId="3" fillId="6" borderId="1" xfId="0" applyNumberFormat="1" applyFont="1" applyFill="1" applyBorder="1" applyAlignment="1">
      <alignment horizontal="center"/>
    </xf>
    <xf numFmtId="0" fontId="0" fillId="6" borderId="1" xfId="0" applyFill="1" applyBorder="1"/>
    <xf numFmtId="0" fontId="0" fillId="0" borderId="1" xfId="0" applyBorder="1" applyAlignment="1">
      <alignment horizontal="center"/>
    </xf>
    <xf numFmtId="166" fontId="0" fillId="0" borderId="0" xfId="0" applyNumberFormat="1"/>
    <xf numFmtId="0" fontId="3" fillId="0" borderId="9" xfId="0" applyFont="1" applyFill="1" applyBorder="1"/>
    <xf numFmtId="4" fontId="0" fillId="0" borderId="1" xfId="0" applyNumberFormat="1" applyBorder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3" fillId="7" borderId="1" xfId="0" applyFont="1" applyFill="1" applyBorder="1"/>
    <xf numFmtId="0" fontId="3" fillId="7" borderId="2" xfId="0" applyFont="1" applyFill="1" applyBorder="1"/>
    <xf numFmtId="4" fontId="3" fillId="7" borderId="1" xfId="0" applyNumberFormat="1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1" xfId="0" applyNumberFormat="1" applyBorder="1"/>
    <xf numFmtId="0" fontId="0" fillId="0" borderId="0" xfId="0" applyFont="1"/>
    <xf numFmtId="0" fontId="0" fillId="0" borderId="0" xfId="0" applyAlignme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164" fontId="11" fillId="0" borderId="1" xfId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/>
    <xf numFmtId="9" fontId="0" fillId="0" borderId="1" xfId="0" applyNumberFormat="1" applyBorder="1" applyAlignment="1"/>
    <xf numFmtId="164" fontId="0" fillId="0" borderId="0" xfId="0" applyNumberFormat="1"/>
    <xf numFmtId="165" fontId="0" fillId="0" borderId="0" xfId="0" applyNumberFormat="1"/>
    <xf numFmtId="1" fontId="11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11" borderId="1" xfId="0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10" borderId="1" xfId="0" applyFont="1" applyFill="1" applyBorder="1" applyAlignment="1">
      <alignment horizontal="center"/>
    </xf>
    <xf numFmtId="0" fontId="8" fillId="10" borderId="9" xfId="0" applyFont="1" applyFill="1" applyBorder="1" applyAlignment="1">
      <alignment horizontal="center"/>
    </xf>
    <xf numFmtId="0" fontId="8" fillId="10" borderId="11" xfId="0" applyFont="1" applyFill="1" applyBorder="1" applyAlignment="1">
      <alignment horizontal="center"/>
    </xf>
    <xf numFmtId="0" fontId="8" fillId="10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/>
    </xf>
    <xf numFmtId="4" fontId="6" fillId="6" borderId="1" xfId="0" applyNumberFormat="1" applyFont="1" applyFill="1" applyBorder="1" applyAlignment="1">
      <alignment horizontal="center" wrapText="1"/>
    </xf>
    <xf numFmtId="0" fontId="8" fillId="9" borderId="1" xfId="0" applyFont="1" applyFill="1" applyBorder="1" applyAlignment="1">
      <alignment horizontal="center" vertical="center"/>
    </xf>
    <xf numFmtId="2" fontId="8" fillId="9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1" fillId="0" borderId="9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0" xfId="0" applyBorder="1" applyAlignment="1">
      <alignment horizontal="center"/>
    </xf>
    <xf numFmtId="42" fontId="0" fillId="0" borderId="14" xfId="3" applyFont="1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4" xfId="0" applyBorder="1"/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6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7" xfId="0" applyBorder="1"/>
    <xf numFmtId="42" fontId="0" fillId="0" borderId="28" xfId="3" applyFont="1" applyBorder="1" applyAlignment="1">
      <alignment horizontal="center"/>
    </xf>
    <xf numFmtId="1" fontId="0" fillId="0" borderId="25" xfId="2" applyNumberFormat="1" applyFont="1" applyBorder="1" applyAlignment="1">
      <alignment horizontal="center"/>
    </xf>
    <xf numFmtId="1" fontId="0" fillId="0" borderId="26" xfId="2" applyNumberFormat="1" applyFont="1" applyBorder="1" applyAlignment="1">
      <alignment horizontal="center"/>
    </xf>
    <xf numFmtId="1" fontId="0" fillId="0" borderId="27" xfId="2" applyNumberFormat="1" applyFont="1" applyBorder="1" applyAlignment="1">
      <alignment horizontal="center"/>
    </xf>
    <xf numFmtId="0" fontId="11" fillId="0" borderId="15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2" fontId="11" fillId="0" borderId="10" xfId="0" applyNumberFormat="1" applyFont="1" applyBorder="1" applyAlignment="1">
      <alignment horizontal="center" vertical="center"/>
    </xf>
    <xf numFmtId="2" fontId="11" fillId="0" borderId="11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164" fontId="11" fillId="0" borderId="25" xfId="1" applyFont="1" applyBorder="1" applyAlignment="1">
      <alignment horizontal="center" vertical="center"/>
    </xf>
    <xf numFmtId="164" fontId="11" fillId="0" borderId="26" xfId="1" applyFont="1" applyBorder="1" applyAlignment="1">
      <alignment horizontal="center" vertical="center"/>
    </xf>
    <xf numFmtId="44" fontId="0" fillId="0" borderId="27" xfId="0" applyNumberFormat="1" applyBorder="1" applyAlignment="1">
      <alignment horizontal="center"/>
    </xf>
    <xf numFmtId="42" fontId="11" fillId="0" borderId="28" xfId="3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42" fontId="0" fillId="0" borderId="0" xfId="0" applyNumberFormat="1"/>
    <xf numFmtId="42" fontId="0" fillId="0" borderId="14" xfId="0" applyNumberFormat="1" applyBorder="1"/>
  </cellXfs>
  <cellStyles count="4">
    <cellStyle name="Millares [0]" xfId="2" builtinId="6"/>
    <cellStyle name="Moneda" xfId="1" builtinId="4"/>
    <cellStyle name="Moneda [0]" xfId="3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59"/>
  <sheetViews>
    <sheetView zoomScale="93" zoomScaleNormal="93" workbookViewId="0">
      <selection activeCell="F26" sqref="F26"/>
    </sheetView>
  </sheetViews>
  <sheetFormatPr baseColWidth="10" defaultRowHeight="15" x14ac:dyDescent="0.25"/>
  <cols>
    <col min="3" max="3" width="12.140625" customWidth="1"/>
    <col min="8" max="8" width="15" bestFit="1" customWidth="1"/>
    <col min="14" max="14" width="13.42578125" customWidth="1"/>
    <col min="15" max="15" width="14.85546875" bestFit="1" customWidth="1"/>
    <col min="24" max="24" width="16.140625" bestFit="1" customWidth="1"/>
    <col min="25" max="25" width="12.140625" bestFit="1" customWidth="1"/>
    <col min="27" max="27" width="14.140625" bestFit="1" customWidth="1"/>
  </cols>
  <sheetData>
    <row r="1" spans="2:33" x14ac:dyDescent="0.25">
      <c r="B1" s="91" t="s">
        <v>17</v>
      </c>
      <c r="C1" s="91"/>
      <c r="D1" s="91"/>
      <c r="F1" s="91" t="s">
        <v>18</v>
      </c>
      <c r="G1" s="91"/>
      <c r="H1" s="91"/>
      <c r="J1" s="91" t="s">
        <v>19</v>
      </c>
      <c r="K1" s="91"/>
      <c r="L1" s="91"/>
      <c r="N1" s="91" t="s">
        <v>45</v>
      </c>
      <c r="O1" s="91"/>
      <c r="P1" s="91"/>
      <c r="Q1" s="30"/>
      <c r="R1" s="91" t="s">
        <v>58</v>
      </c>
      <c r="S1" s="91"/>
      <c r="T1" s="91"/>
      <c r="V1" s="91" t="s">
        <v>41</v>
      </c>
      <c r="W1" s="91"/>
      <c r="X1" s="91"/>
      <c r="Z1" s="91" t="s">
        <v>42</v>
      </c>
      <c r="AA1" s="91"/>
      <c r="AB1" s="91"/>
      <c r="AD1" s="91" t="s">
        <v>62</v>
      </c>
      <c r="AE1" s="91"/>
      <c r="AF1" s="91"/>
    </row>
    <row r="2" spans="2:33" x14ac:dyDescent="0.25">
      <c r="B2" s="5"/>
      <c r="C2" s="5"/>
      <c r="D2" s="5"/>
      <c r="E2" s="5"/>
      <c r="F2" s="5"/>
      <c r="G2" s="5"/>
      <c r="H2" s="5"/>
    </row>
    <row r="3" spans="2:33" x14ac:dyDescent="0.25">
      <c r="B3" s="93" t="s">
        <v>8</v>
      </c>
      <c r="C3" s="93"/>
      <c r="D3" s="93"/>
      <c r="E3" s="5"/>
      <c r="F3" s="92" t="s">
        <v>12</v>
      </c>
      <c r="G3" s="92"/>
      <c r="H3" s="92"/>
      <c r="J3" s="92" t="s">
        <v>20</v>
      </c>
      <c r="K3" s="92"/>
      <c r="L3" s="92"/>
      <c r="N3" s="92" t="s">
        <v>28</v>
      </c>
      <c r="O3" s="92"/>
      <c r="P3" s="92"/>
      <c r="Q3" s="31"/>
      <c r="R3" s="92" t="s">
        <v>28</v>
      </c>
      <c r="S3" s="92"/>
      <c r="T3" s="92"/>
      <c r="V3" s="92" t="s">
        <v>61</v>
      </c>
      <c r="W3" s="92"/>
      <c r="X3" s="92"/>
      <c r="Z3" s="92" t="s">
        <v>61</v>
      </c>
      <c r="AA3" s="92"/>
      <c r="AB3" s="92"/>
      <c r="AD3" s="92" t="s">
        <v>43</v>
      </c>
      <c r="AE3" s="92"/>
      <c r="AF3" s="92"/>
    </row>
    <row r="4" spans="2:33" x14ac:dyDescent="0.25">
      <c r="B4" s="2" t="s">
        <v>6</v>
      </c>
      <c r="C4" s="2">
        <v>25</v>
      </c>
      <c r="D4" s="2" t="s">
        <v>7</v>
      </c>
      <c r="E4" s="5"/>
      <c r="F4" s="13" t="s">
        <v>11</v>
      </c>
      <c r="G4" s="13">
        <v>25</v>
      </c>
      <c r="H4" s="13" t="s">
        <v>7</v>
      </c>
      <c r="J4" s="13" t="s">
        <v>11</v>
      </c>
      <c r="K4" s="13">
        <v>25</v>
      </c>
      <c r="L4" s="13" t="s">
        <v>7</v>
      </c>
      <c r="N4" s="15" t="s">
        <v>6</v>
      </c>
      <c r="O4" s="15">
        <v>25</v>
      </c>
      <c r="P4" s="15" t="s">
        <v>7</v>
      </c>
      <c r="Q4" s="32"/>
      <c r="R4" s="15" t="s">
        <v>6</v>
      </c>
      <c r="S4" s="15">
        <v>25</v>
      </c>
      <c r="T4" s="15" t="s">
        <v>7</v>
      </c>
      <c r="V4" s="15" t="s">
        <v>6</v>
      </c>
      <c r="W4" s="15">
        <v>25</v>
      </c>
      <c r="X4" s="15" t="s">
        <v>7</v>
      </c>
      <c r="Z4" s="15" t="s">
        <v>6</v>
      </c>
      <c r="AA4" s="15">
        <v>25</v>
      </c>
      <c r="AB4" s="15" t="s">
        <v>7</v>
      </c>
      <c r="AD4" s="15" t="s">
        <v>6</v>
      </c>
      <c r="AE4" s="15">
        <v>25</v>
      </c>
      <c r="AF4" s="15" t="s">
        <v>7</v>
      </c>
    </row>
    <row r="5" spans="2:33" x14ac:dyDescent="0.25">
      <c r="B5" s="2" t="s">
        <v>4</v>
      </c>
      <c r="C5" s="2">
        <v>0.8</v>
      </c>
      <c r="D5" s="2" t="s">
        <v>7</v>
      </c>
      <c r="E5" s="5"/>
      <c r="F5" s="13" t="s">
        <v>13</v>
      </c>
      <c r="G5" s="13">
        <v>0.8</v>
      </c>
      <c r="H5" s="13" t="s">
        <v>7</v>
      </c>
      <c r="J5" s="13" t="s">
        <v>23</v>
      </c>
      <c r="K5" s="13">
        <v>0.75</v>
      </c>
      <c r="L5" s="13" t="s">
        <v>1</v>
      </c>
      <c r="N5" s="15" t="s">
        <v>13</v>
      </c>
      <c r="O5" s="15">
        <v>0.8</v>
      </c>
      <c r="P5" s="15" t="s">
        <v>7</v>
      </c>
      <c r="Q5" s="32"/>
      <c r="R5" s="15" t="s">
        <v>13</v>
      </c>
      <c r="S5" s="15">
        <v>0.8</v>
      </c>
      <c r="T5" s="15" t="s">
        <v>7</v>
      </c>
      <c r="V5" s="15" t="s">
        <v>22</v>
      </c>
      <c r="W5" s="15">
        <f>2.8+0.9</f>
        <v>3.6999999999999997</v>
      </c>
      <c r="X5" s="15" t="s">
        <v>7</v>
      </c>
      <c r="Z5" s="15" t="s">
        <v>22</v>
      </c>
      <c r="AA5" s="15">
        <f>2.8+0.3</f>
        <v>3.0999999999999996</v>
      </c>
      <c r="AB5" s="15" t="s">
        <v>7</v>
      </c>
      <c r="AD5" s="15" t="s">
        <v>22</v>
      </c>
      <c r="AE5" s="15">
        <v>2.5</v>
      </c>
      <c r="AF5" s="15" t="s">
        <v>7</v>
      </c>
    </row>
    <row r="6" spans="2:33" x14ac:dyDescent="0.25">
      <c r="B6" s="2" t="s">
        <v>14</v>
      </c>
      <c r="C6" s="2">
        <v>1</v>
      </c>
      <c r="D6" s="2" t="s">
        <v>7</v>
      </c>
      <c r="E6" s="6"/>
      <c r="F6" s="13" t="s">
        <v>14</v>
      </c>
      <c r="G6" s="13">
        <v>0.3</v>
      </c>
      <c r="H6" s="13" t="s">
        <v>7</v>
      </c>
      <c r="J6" s="18" t="s">
        <v>24</v>
      </c>
      <c r="K6" s="18">
        <f>+K5*K4</f>
        <v>18.75</v>
      </c>
      <c r="L6" s="18" t="s">
        <v>3</v>
      </c>
      <c r="N6" s="15" t="s">
        <v>14</v>
      </c>
      <c r="O6" s="15">
        <v>0.3</v>
      </c>
      <c r="P6" s="15" t="s">
        <v>7</v>
      </c>
      <c r="Q6" s="32"/>
      <c r="R6" s="15" t="s">
        <v>27</v>
      </c>
      <c r="S6" s="15">
        <v>0.2</v>
      </c>
      <c r="T6" s="15" t="s">
        <v>7</v>
      </c>
      <c r="V6" s="15" t="s">
        <v>27</v>
      </c>
      <c r="W6" s="15">
        <v>0.2</v>
      </c>
      <c r="X6" s="15" t="s">
        <v>7</v>
      </c>
      <c r="Z6" s="15" t="s">
        <v>27</v>
      </c>
      <c r="AA6" s="15">
        <v>0.2</v>
      </c>
      <c r="AB6" s="15" t="s">
        <v>7</v>
      </c>
      <c r="AD6" s="15" t="s">
        <v>27</v>
      </c>
      <c r="AE6" s="15">
        <v>0.2</v>
      </c>
      <c r="AF6" s="15" t="s">
        <v>7</v>
      </c>
    </row>
    <row r="7" spans="2:33" x14ac:dyDescent="0.25">
      <c r="B7" s="3" t="s">
        <v>5</v>
      </c>
      <c r="C7" s="3">
        <f>C5*C6*C4</f>
        <v>20</v>
      </c>
      <c r="D7" s="3" t="s">
        <v>3</v>
      </c>
      <c r="E7" s="8"/>
      <c r="F7" s="14" t="s">
        <v>5</v>
      </c>
      <c r="G7" s="14">
        <f>G4*G5*G6</f>
        <v>6</v>
      </c>
      <c r="H7" s="14" t="s">
        <v>3</v>
      </c>
      <c r="J7" s="16"/>
      <c r="K7" s="16"/>
      <c r="L7" s="16"/>
      <c r="N7" s="15" t="s">
        <v>27</v>
      </c>
      <c r="O7" s="15">
        <v>0.2</v>
      </c>
      <c r="P7" s="15" t="s">
        <v>7</v>
      </c>
      <c r="Q7" s="32"/>
      <c r="R7" s="24" t="s">
        <v>32</v>
      </c>
      <c r="S7" s="15">
        <f>S5/S6</f>
        <v>4</v>
      </c>
      <c r="T7" s="15"/>
      <c r="V7" s="24" t="s">
        <v>32</v>
      </c>
      <c r="W7" s="15">
        <f>+W4/W6</f>
        <v>125</v>
      </c>
      <c r="X7" s="25"/>
      <c r="Z7" s="24" t="s">
        <v>32</v>
      </c>
      <c r="AA7" s="15">
        <f>+AA4/AA6</f>
        <v>125</v>
      </c>
      <c r="AB7" s="25"/>
      <c r="AD7" s="24" t="s">
        <v>32</v>
      </c>
      <c r="AE7" s="15">
        <f>AE5/AE6</f>
        <v>12.5</v>
      </c>
      <c r="AF7" s="25"/>
    </row>
    <row r="8" spans="2:33" x14ac:dyDescent="0.25">
      <c r="E8" s="4"/>
      <c r="F8" s="5"/>
      <c r="G8" s="5"/>
      <c r="H8" s="4"/>
      <c r="N8" s="24" t="s">
        <v>31</v>
      </c>
      <c r="O8" s="25">
        <f>+(O5*2)+(O6*2)+0.2</f>
        <v>2.4000000000000004</v>
      </c>
      <c r="P8" s="15" t="s">
        <v>7</v>
      </c>
      <c r="Q8" s="32"/>
      <c r="R8" s="15" t="s">
        <v>30</v>
      </c>
      <c r="S8" s="15">
        <f>(S7*S4)*2</f>
        <v>200</v>
      </c>
      <c r="T8" s="15" t="s">
        <v>7</v>
      </c>
      <c r="V8" s="25" t="s">
        <v>30</v>
      </c>
      <c r="W8" s="15">
        <f>+W7*W5</f>
        <v>462.49999999999994</v>
      </c>
      <c r="X8" s="25" t="s">
        <v>7</v>
      </c>
      <c r="Z8" s="25" t="s">
        <v>30</v>
      </c>
      <c r="AA8" s="15">
        <f>+AA7*AA5</f>
        <v>387.49999999999994</v>
      </c>
      <c r="AB8" s="15" t="s">
        <v>7</v>
      </c>
      <c r="AD8" s="25" t="s">
        <v>30</v>
      </c>
      <c r="AE8" s="15">
        <f>+(AE7*AE4)*2</f>
        <v>625</v>
      </c>
      <c r="AF8" s="15" t="s">
        <v>7</v>
      </c>
    </row>
    <row r="9" spans="2:33" x14ac:dyDescent="0.25">
      <c r="B9" s="93" t="s">
        <v>9</v>
      </c>
      <c r="C9" s="93"/>
      <c r="D9" s="93"/>
      <c r="E9" s="4"/>
      <c r="F9" s="92" t="s">
        <v>15</v>
      </c>
      <c r="G9" s="92"/>
      <c r="H9" s="92"/>
      <c r="J9" s="92" t="s">
        <v>25</v>
      </c>
      <c r="K9" s="92"/>
      <c r="L9" s="92"/>
      <c r="N9" s="24" t="s">
        <v>32</v>
      </c>
      <c r="O9" s="25">
        <f>+O4/O7</f>
        <v>125</v>
      </c>
      <c r="P9" s="24"/>
      <c r="Q9" s="33"/>
      <c r="R9" s="29" t="s">
        <v>40</v>
      </c>
      <c r="S9" s="28">
        <f>+S8/6</f>
        <v>33.333333333333336</v>
      </c>
      <c r="T9" s="29" t="s">
        <v>34</v>
      </c>
      <c r="V9" s="27" t="s">
        <v>40</v>
      </c>
      <c r="W9" s="28">
        <f>+W8/6</f>
        <v>77.083333333333329</v>
      </c>
      <c r="X9" s="27" t="s">
        <v>34</v>
      </c>
      <c r="Z9" s="27" t="s">
        <v>40</v>
      </c>
      <c r="AA9" s="28">
        <f>+AA8/6</f>
        <v>64.583333333333329</v>
      </c>
      <c r="AB9" s="29" t="s">
        <v>34</v>
      </c>
      <c r="AD9" s="27" t="s">
        <v>40</v>
      </c>
      <c r="AE9" s="28">
        <f>+AE8/6</f>
        <v>104.16666666666667</v>
      </c>
      <c r="AF9" s="29" t="s">
        <v>34</v>
      </c>
      <c r="AG9">
        <f>125*12.5</f>
        <v>1562.5</v>
      </c>
    </row>
    <row r="10" spans="2:33" x14ac:dyDescent="0.25">
      <c r="B10" s="2" t="s">
        <v>6</v>
      </c>
      <c r="C10" s="2">
        <v>35</v>
      </c>
      <c r="D10" s="2" t="s">
        <v>7</v>
      </c>
      <c r="E10" s="4"/>
      <c r="F10" s="13" t="s">
        <v>11</v>
      </c>
      <c r="G10" s="13">
        <v>35</v>
      </c>
      <c r="H10" s="13" t="s">
        <v>7</v>
      </c>
      <c r="J10" s="13" t="s">
        <v>11</v>
      </c>
      <c r="K10" s="13">
        <v>25</v>
      </c>
      <c r="L10" s="13" t="s">
        <v>7</v>
      </c>
      <c r="N10" s="24" t="s">
        <v>30</v>
      </c>
      <c r="O10" s="25">
        <f>+O9*O8</f>
        <v>300.00000000000006</v>
      </c>
      <c r="P10" s="15" t="s">
        <v>2</v>
      </c>
      <c r="Q10" s="32"/>
      <c r="R10" s="1"/>
      <c r="S10" s="1"/>
      <c r="T10" s="1"/>
    </row>
    <row r="11" spans="2:33" x14ac:dyDescent="0.25">
      <c r="B11" s="2" t="s">
        <v>4</v>
      </c>
      <c r="C11" s="2">
        <v>1</v>
      </c>
      <c r="D11" s="2" t="s">
        <v>7</v>
      </c>
      <c r="E11" s="4"/>
      <c r="F11" s="13" t="s">
        <v>13</v>
      </c>
      <c r="G11" s="13">
        <v>1</v>
      </c>
      <c r="H11" s="13" t="s">
        <v>7</v>
      </c>
      <c r="J11" s="13" t="s">
        <v>23</v>
      </c>
      <c r="K11" s="13">
        <v>1.7437499999999999</v>
      </c>
      <c r="L11" s="13" t="s">
        <v>1</v>
      </c>
      <c r="N11" s="36" t="s">
        <v>33</v>
      </c>
      <c r="O11" s="37">
        <f>+O10/6</f>
        <v>50.000000000000007</v>
      </c>
      <c r="P11" s="38" t="s">
        <v>34</v>
      </c>
      <c r="Q11" s="31"/>
      <c r="R11" s="1"/>
      <c r="S11" s="1"/>
      <c r="T11" s="1"/>
    </row>
    <row r="12" spans="2:33" x14ac:dyDescent="0.25">
      <c r="B12" s="2" t="s">
        <v>14</v>
      </c>
      <c r="C12" s="2">
        <v>1</v>
      </c>
      <c r="D12" s="2" t="s">
        <v>7</v>
      </c>
      <c r="E12" s="6"/>
      <c r="F12" s="13" t="s">
        <v>14</v>
      </c>
      <c r="G12" s="13">
        <v>0.35</v>
      </c>
      <c r="H12" s="13" t="s">
        <v>7</v>
      </c>
      <c r="J12" s="17" t="s">
        <v>24</v>
      </c>
      <c r="K12" s="17">
        <f>+K11*K10</f>
        <v>43.59375</v>
      </c>
      <c r="L12" s="17" t="s">
        <v>3</v>
      </c>
      <c r="R12" s="92" t="s">
        <v>28</v>
      </c>
      <c r="S12" s="92"/>
      <c r="T12" s="92"/>
      <c r="V12" s="92" t="s">
        <v>61</v>
      </c>
      <c r="W12" s="92"/>
      <c r="X12" s="92"/>
      <c r="Z12" s="92" t="s">
        <v>61</v>
      </c>
      <c r="AA12" s="92"/>
      <c r="AB12" s="92"/>
      <c r="AD12" s="92" t="s">
        <v>44</v>
      </c>
      <c r="AE12" s="92"/>
      <c r="AF12" s="92"/>
    </row>
    <row r="13" spans="2:33" x14ac:dyDescent="0.25">
      <c r="B13" s="3" t="s">
        <v>5</v>
      </c>
      <c r="C13" s="3">
        <f>C11*C12*C10</f>
        <v>35</v>
      </c>
      <c r="D13" s="3" t="s">
        <v>3</v>
      </c>
      <c r="E13" s="6"/>
      <c r="F13" s="14" t="s">
        <v>5</v>
      </c>
      <c r="G13" s="14">
        <f>G10*G11*G12</f>
        <v>12.25</v>
      </c>
      <c r="H13" s="14" t="s">
        <v>3</v>
      </c>
      <c r="R13" s="15" t="s">
        <v>6</v>
      </c>
      <c r="S13" s="15">
        <v>35</v>
      </c>
      <c r="T13" s="15" t="s">
        <v>7</v>
      </c>
      <c r="V13" s="15" t="s">
        <v>6</v>
      </c>
      <c r="W13" s="15">
        <v>35</v>
      </c>
      <c r="X13" s="15" t="s">
        <v>7</v>
      </c>
      <c r="Z13" s="15" t="s">
        <v>6</v>
      </c>
      <c r="AA13" s="15">
        <v>35</v>
      </c>
      <c r="AB13" s="15" t="s">
        <v>7</v>
      </c>
      <c r="AD13" s="15" t="s">
        <v>6</v>
      </c>
      <c r="AE13" s="15">
        <v>35</v>
      </c>
      <c r="AF13" s="15" t="s">
        <v>7</v>
      </c>
    </row>
    <row r="14" spans="2:33" x14ac:dyDescent="0.25">
      <c r="E14" s="7"/>
      <c r="F14" s="5"/>
      <c r="G14" s="5"/>
      <c r="H14" s="4"/>
      <c r="N14" s="92" t="s">
        <v>35</v>
      </c>
      <c r="O14" s="92"/>
      <c r="P14" s="92"/>
      <c r="Q14" s="31"/>
      <c r="R14" s="15" t="s">
        <v>13</v>
      </c>
      <c r="S14" s="15">
        <v>1</v>
      </c>
      <c r="T14" s="15" t="s">
        <v>7</v>
      </c>
      <c r="V14" s="15" t="s">
        <v>22</v>
      </c>
      <c r="W14" s="15">
        <f>5+1.1</f>
        <v>6.1</v>
      </c>
      <c r="X14" s="15" t="s">
        <v>7</v>
      </c>
      <c r="Z14" s="15" t="s">
        <v>22</v>
      </c>
      <c r="AA14" s="15">
        <f>5+0.3</f>
        <v>5.3</v>
      </c>
      <c r="AB14" s="15" t="s">
        <v>7</v>
      </c>
      <c r="AD14" s="15" t="s">
        <v>22</v>
      </c>
      <c r="AE14" s="15">
        <v>4.6500000000000004</v>
      </c>
      <c r="AF14" s="15" t="s">
        <v>7</v>
      </c>
    </row>
    <row r="15" spans="2:33" x14ac:dyDescent="0.25">
      <c r="B15" s="93" t="s">
        <v>10</v>
      </c>
      <c r="C15" s="93"/>
      <c r="D15" s="93"/>
      <c r="E15" s="9"/>
      <c r="F15" s="92" t="s">
        <v>16</v>
      </c>
      <c r="G15" s="92"/>
      <c r="H15" s="92"/>
      <c r="J15" s="92" t="s">
        <v>26</v>
      </c>
      <c r="K15" s="92"/>
      <c r="L15" s="92"/>
      <c r="N15" s="15" t="s">
        <v>6</v>
      </c>
      <c r="O15" s="15">
        <v>35</v>
      </c>
      <c r="P15" s="15" t="s">
        <v>7</v>
      </c>
      <c r="Q15" s="32"/>
      <c r="R15" s="15" t="s">
        <v>27</v>
      </c>
      <c r="S15" s="15">
        <v>0.2</v>
      </c>
      <c r="T15" s="15" t="s">
        <v>7</v>
      </c>
      <c r="V15" s="15" t="s">
        <v>27</v>
      </c>
      <c r="W15" s="15">
        <v>0.2</v>
      </c>
      <c r="X15" s="15" t="s">
        <v>7</v>
      </c>
      <c r="Z15" s="15" t="s">
        <v>27</v>
      </c>
      <c r="AA15" s="15">
        <v>0.2</v>
      </c>
      <c r="AB15" s="15" t="s">
        <v>7</v>
      </c>
      <c r="AD15" s="15" t="s">
        <v>27</v>
      </c>
      <c r="AE15" s="15">
        <v>0.2</v>
      </c>
      <c r="AF15" s="15" t="s">
        <v>7</v>
      </c>
    </row>
    <row r="16" spans="2:33" x14ac:dyDescent="0.25">
      <c r="B16" s="2" t="s">
        <v>6</v>
      </c>
      <c r="C16" s="2">
        <v>25</v>
      </c>
      <c r="D16" s="2" t="s">
        <v>7</v>
      </c>
      <c r="E16" s="9"/>
      <c r="F16" s="13" t="s">
        <v>11</v>
      </c>
      <c r="G16" s="13">
        <v>35</v>
      </c>
      <c r="H16" s="13" t="s">
        <v>7</v>
      </c>
      <c r="J16" s="13" t="s">
        <v>11</v>
      </c>
      <c r="K16" s="13">
        <v>25</v>
      </c>
      <c r="L16" s="13" t="s">
        <v>7</v>
      </c>
      <c r="N16" s="15" t="s">
        <v>13</v>
      </c>
      <c r="O16" s="15">
        <v>1</v>
      </c>
      <c r="P16" s="15" t="s">
        <v>7</v>
      </c>
      <c r="Q16" s="32"/>
      <c r="R16" s="24" t="s">
        <v>32</v>
      </c>
      <c r="S16" s="15">
        <f>S14/S15</f>
        <v>5</v>
      </c>
      <c r="T16" s="15"/>
      <c r="V16" s="24" t="s">
        <v>32</v>
      </c>
      <c r="W16" s="15">
        <f>+W13/W15</f>
        <v>175</v>
      </c>
      <c r="X16" s="25"/>
      <c r="Z16" s="24" t="s">
        <v>32</v>
      </c>
      <c r="AA16" s="15">
        <f>+AA13/AA15</f>
        <v>175</v>
      </c>
      <c r="AB16" s="25"/>
      <c r="AD16" s="24" t="s">
        <v>32</v>
      </c>
      <c r="AE16" s="15">
        <f>AE14/AE15</f>
        <v>23.25</v>
      </c>
      <c r="AF16" s="25"/>
    </row>
    <row r="17" spans="2:32" x14ac:dyDescent="0.25">
      <c r="B17" s="2" t="s">
        <v>4</v>
      </c>
      <c r="C17" s="2">
        <v>0.9</v>
      </c>
      <c r="D17" s="2" t="s">
        <v>7</v>
      </c>
      <c r="E17" s="4"/>
      <c r="F17" s="13" t="s">
        <v>13</v>
      </c>
      <c r="G17" s="13">
        <v>0.9</v>
      </c>
      <c r="H17" s="13" t="s">
        <v>7</v>
      </c>
      <c r="J17" s="13" t="s">
        <v>23</v>
      </c>
      <c r="K17" s="13">
        <v>0.97499999999999998</v>
      </c>
      <c r="L17" s="13" t="s">
        <v>1</v>
      </c>
      <c r="N17" s="15" t="s">
        <v>14</v>
      </c>
      <c r="O17" s="15">
        <v>0.35</v>
      </c>
      <c r="P17" s="15" t="s">
        <v>7</v>
      </c>
      <c r="Q17" s="32"/>
      <c r="R17" s="15" t="s">
        <v>30</v>
      </c>
      <c r="S17" s="15">
        <f>(S16*S13)*2</f>
        <v>350</v>
      </c>
      <c r="T17" s="15" t="s">
        <v>7</v>
      </c>
      <c r="V17" s="25" t="s">
        <v>30</v>
      </c>
      <c r="W17" s="15">
        <f>+W16*W14</f>
        <v>1067.5</v>
      </c>
      <c r="X17" s="25" t="s">
        <v>7</v>
      </c>
      <c r="Z17" s="25" t="s">
        <v>30</v>
      </c>
      <c r="AA17" s="15">
        <f>+AA16*AA14</f>
        <v>927.5</v>
      </c>
      <c r="AB17" s="25" t="s">
        <v>7</v>
      </c>
      <c r="AD17" s="25" t="s">
        <v>30</v>
      </c>
      <c r="AE17" s="15">
        <f>+(AE16*AE13)*2</f>
        <v>1627.5</v>
      </c>
      <c r="AF17" s="15" t="s">
        <v>7</v>
      </c>
    </row>
    <row r="18" spans="2:32" x14ac:dyDescent="0.25">
      <c r="B18" s="2" t="s">
        <v>14</v>
      </c>
      <c r="C18" s="2">
        <v>0.9</v>
      </c>
      <c r="D18" s="2" t="s">
        <v>7</v>
      </c>
      <c r="E18" s="4"/>
      <c r="F18" s="13" t="s">
        <v>14</v>
      </c>
      <c r="G18" s="13">
        <v>0.3</v>
      </c>
      <c r="H18" s="13" t="s">
        <v>7</v>
      </c>
      <c r="J18" s="17" t="s">
        <v>24</v>
      </c>
      <c r="K18" s="17">
        <f>+K17*K16</f>
        <v>24.375</v>
      </c>
      <c r="L18" s="17" t="s">
        <v>3</v>
      </c>
      <c r="N18" s="15" t="s">
        <v>27</v>
      </c>
      <c r="O18" s="15">
        <v>0.2</v>
      </c>
      <c r="P18" s="15" t="s">
        <v>7</v>
      </c>
      <c r="Q18" s="32"/>
      <c r="R18" s="29" t="s">
        <v>40</v>
      </c>
      <c r="S18" s="28">
        <f>+S17/6</f>
        <v>58.333333333333336</v>
      </c>
      <c r="T18" s="29" t="s">
        <v>34</v>
      </c>
      <c r="V18" s="27" t="s">
        <v>40</v>
      </c>
      <c r="W18" s="28">
        <f>+W17/6</f>
        <v>177.91666666666666</v>
      </c>
      <c r="X18" s="27" t="s">
        <v>34</v>
      </c>
      <c r="Z18" s="27" t="s">
        <v>40</v>
      </c>
      <c r="AA18" s="28">
        <f>+AA17/6</f>
        <v>154.58333333333334</v>
      </c>
      <c r="AB18" s="27" t="s">
        <v>34</v>
      </c>
      <c r="AD18" s="27" t="s">
        <v>40</v>
      </c>
      <c r="AE18" s="28">
        <f>+AE17/6</f>
        <v>271.25</v>
      </c>
      <c r="AF18" s="29" t="s">
        <v>34</v>
      </c>
    </row>
    <row r="19" spans="2:32" x14ac:dyDescent="0.25">
      <c r="B19" s="3" t="s">
        <v>5</v>
      </c>
      <c r="C19" s="3">
        <f>C17*C18*C16</f>
        <v>20.25</v>
      </c>
      <c r="D19" s="3" t="s">
        <v>3</v>
      </c>
      <c r="E19" s="4"/>
      <c r="F19" s="14" t="s">
        <v>5</v>
      </c>
      <c r="G19" s="14">
        <f>G16*G17*G18</f>
        <v>9.4499999999999993</v>
      </c>
      <c r="H19" s="14" t="s">
        <v>3</v>
      </c>
      <c r="N19" s="24" t="s">
        <v>31</v>
      </c>
      <c r="O19" s="15">
        <f>+(O16*2)+(O17*2)+0.2</f>
        <v>2.9000000000000004</v>
      </c>
      <c r="P19" s="15" t="s">
        <v>7</v>
      </c>
      <c r="Q19" s="32"/>
      <c r="R19" s="33"/>
      <c r="S19" s="33"/>
      <c r="T19" s="33"/>
    </row>
    <row r="20" spans="2:32" x14ac:dyDescent="0.25">
      <c r="B20" s="10"/>
      <c r="C20" s="10"/>
      <c r="D20" s="7"/>
      <c r="E20" s="4"/>
      <c r="F20" s="11"/>
      <c r="G20" s="5"/>
      <c r="H20" s="4"/>
      <c r="N20" s="24" t="s">
        <v>32</v>
      </c>
      <c r="O20" s="15">
        <f>+O15/O18</f>
        <v>175</v>
      </c>
      <c r="P20" s="24"/>
      <c r="Q20" s="33"/>
      <c r="R20" s="33"/>
      <c r="S20" s="33"/>
      <c r="T20" s="33"/>
    </row>
    <row r="21" spans="2:32" x14ac:dyDescent="0.25">
      <c r="B21" s="19" t="s">
        <v>29</v>
      </c>
      <c r="C21" s="19">
        <f>+C19+C13+C7</f>
        <v>75.25</v>
      </c>
      <c r="D21" s="20" t="s">
        <v>3</v>
      </c>
      <c r="E21" s="4"/>
      <c r="F21" s="21" t="s">
        <v>29</v>
      </c>
      <c r="G21" s="23">
        <f>+G19+G13+G7</f>
        <v>27.7</v>
      </c>
      <c r="H21" s="22" t="s">
        <v>3</v>
      </c>
      <c r="J21" s="23" t="s">
        <v>29</v>
      </c>
      <c r="K21" s="23">
        <f>+K18+K12+K6</f>
        <v>86.71875</v>
      </c>
      <c r="L21" s="23" t="s">
        <v>3</v>
      </c>
      <c r="N21" s="24" t="s">
        <v>30</v>
      </c>
      <c r="O21" s="15">
        <f>+O20*O19</f>
        <v>507.50000000000006</v>
      </c>
      <c r="P21" s="15" t="s">
        <v>2</v>
      </c>
      <c r="Q21" s="32"/>
      <c r="R21" s="92" t="s">
        <v>28</v>
      </c>
      <c r="S21" s="92"/>
      <c r="T21" s="92"/>
      <c r="V21" s="92" t="s">
        <v>61</v>
      </c>
      <c r="W21" s="92"/>
      <c r="X21" s="92"/>
      <c r="Z21" s="92" t="s">
        <v>61</v>
      </c>
      <c r="AA21" s="92"/>
      <c r="AB21" s="92"/>
      <c r="AD21" s="92" t="s">
        <v>44</v>
      </c>
      <c r="AE21" s="92"/>
      <c r="AF21" s="92"/>
    </row>
    <row r="22" spans="2:32" x14ac:dyDescent="0.25">
      <c r="B22" s="10"/>
      <c r="C22" s="10"/>
      <c r="D22" s="7"/>
      <c r="E22" s="4"/>
      <c r="F22" s="11"/>
      <c r="G22" s="4"/>
      <c r="H22" s="4"/>
      <c r="N22" s="36" t="s">
        <v>33</v>
      </c>
      <c r="O22" s="37">
        <f>+O21/6</f>
        <v>84.583333333333343</v>
      </c>
      <c r="P22" s="38" t="s">
        <v>34</v>
      </c>
      <c r="Q22" s="31"/>
      <c r="R22" s="15" t="s">
        <v>6</v>
      </c>
      <c r="S22" s="15">
        <v>25</v>
      </c>
      <c r="T22" s="15" t="s">
        <v>7</v>
      </c>
      <c r="V22" s="15" t="s">
        <v>6</v>
      </c>
      <c r="W22" s="15">
        <v>25</v>
      </c>
      <c r="X22" s="15" t="s">
        <v>7</v>
      </c>
      <c r="Z22" s="15" t="s">
        <v>6</v>
      </c>
      <c r="AA22" s="15">
        <v>25</v>
      </c>
      <c r="AB22" s="15" t="s">
        <v>7</v>
      </c>
      <c r="AD22" s="15" t="s">
        <v>6</v>
      </c>
      <c r="AE22" s="15">
        <v>25</v>
      </c>
      <c r="AF22" s="15" t="s">
        <v>7</v>
      </c>
    </row>
    <row r="23" spans="2:32" x14ac:dyDescent="0.25">
      <c r="B23" s="10"/>
      <c r="C23" s="10"/>
      <c r="D23" s="7"/>
      <c r="E23" s="4"/>
      <c r="F23" s="11"/>
      <c r="G23" s="95" t="s">
        <v>39</v>
      </c>
      <c r="H23" s="94">
        <f>+G21+K21</f>
        <v>114.41875</v>
      </c>
      <c r="I23" s="94"/>
      <c r="J23" s="94"/>
      <c r="R23" s="15" t="s">
        <v>13</v>
      </c>
      <c r="S23" s="15">
        <v>0.9</v>
      </c>
      <c r="T23" s="15" t="s">
        <v>7</v>
      </c>
      <c r="V23" s="15" t="s">
        <v>22</v>
      </c>
      <c r="W23" s="15">
        <f>3.3+0.7</f>
        <v>4</v>
      </c>
      <c r="X23" s="15" t="s">
        <v>7</v>
      </c>
      <c r="Z23" s="15" t="s">
        <v>22</v>
      </c>
      <c r="AA23" s="15">
        <f>3.3+0.3</f>
        <v>3.5999999999999996</v>
      </c>
      <c r="AB23" s="15" t="s">
        <v>7</v>
      </c>
      <c r="AD23" s="15" t="s">
        <v>22</v>
      </c>
      <c r="AE23" s="15">
        <v>3</v>
      </c>
      <c r="AF23" s="15" t="s">
        <v>7</v>
      </c>
    </row>
    <row r="24" spans="2:32" x14ac:dyDescent="0.25">
      <c r="B24" s="10"/>
      <c r="C24" s="10">
        <f>25/1.1</f>
        <v>22.727272727272727</v>
      </c>
      <c r="D24" s="7"/>
      <c r="E24" s="4"/>
      <c r="F24" s="11"/>
      <c r="G24" s="95"/>
      <c r="H24" s="94"/>
      <c r="I24" s="94"/>
      <c r="J24" s="94"/>
      <c r="R24" s="15" t="s">
        <v>27</v>
      </c>
      <c r="S24" s="15">
        <v>0.2</v>
      </c>
      <c r="T24" s="15" t="s">
        <v>7</v>
      </c>
      <c r="V24" s="15" t="s">
        <v>27</v>
      </c>
      <c r="W24" s="15">
        <v>0.2</v>
      </c>
      <c r="X24" s="15" t="s">
        <v>7</v>
      </c>
      <c r="Z24" s="15" t="s">
        <v>27</v>
      </c>
      <c r="AA24" s="15">
        <v>0.2</v>
      </c>
      <c r="AB24" s="15" t="s">
        <v>7</v>
      </c>
      <c r="AD24" s="15" t="s">
        <v>27</v>
      </c>
      <c r="AE24" s="15">
        <v>0.2</v>
      </c>
      <c r="AF24" s="15" t="s">
        <v>7</v>
      </c>
    </row>
    <row r="25" spans="2:32" x14ac:dyDescent="0.25">
      <c r="B25" s="10"/>
      <c r="C25" s="10"/>
      <c r="D25" s="7"/>
      <c r="E25" s="4"/>
      <c r="F25" s="11"/>
      <c r="G25" s="4"/>
      <c r="H25" s="59" t="s">
        <v>60</v>
      </c>
      <c r="I25" s="25">
        <f>+H23*5%</f>
        <v>5.7209375000000007</v>
      </c>
      <c r="N25" s="92" t="s">
        <v>35</v>
      </c>
      <c r="O25" s="92"/>
      <c r="P25" s="92"/>
      <c r="Q25" s="31"/>
      <c r="R25" s="24" t="s">
        <v>32</v>
      </c>
      <c r="S25" s="15">
        <f>S23/S24</f>
        <v>4.5</v>
      </c>
      <c r="T25" s="15"/>
      <c r="V25" s="24" t="s">
        <v>32</v>
      </c>
      <c r="W25" s="15">
        <f>+W22/W24</f>
        <v>125</v>
      </c>
      <c r="X25" s="25"/>
      <c r="Z25" s="24" t="s">
        <v>32</v>
      </c>
      <c r="AA25" s="15">
        <f>+AA22/AA24</f>
        <v>125</v>
      </c>
      <c r="AB25" s="25"/>
      <c r="AD25" s="24" t="s">
        <v>32</v>
      </c>
      <c r="AE25" s="15">
        <f>AE23/AE24</f>
        <v>15</v>
      </c>
      <c r="AF25" s="25"/>
    </row>
    <row r="26" spans="2:32" x14ac:dyDescent="0.25">
      <c r="H26" s="59" t="s">
        <v>5</v>
      </c>
      <c r="I26" s="58">
        <f>+H23+I25</f>
        <v>120.13968750000001</v>
      </c>
      <c r="K26" s="1" t="s">
        <v>21</v>
      </c>
      <c r="L26" s="1">
        <v>0.4</v>
      </c>
      <c r="N26" s="15" t="s">
        <v>6</v>
      </c>
      <c r="O26" s="15">
        <v>25</v>
      </c>
      <c r="P26" s="15" t="s">
        <v>7</v>
      </c>
      <c r="Q26" s="32"/>
      <c r="R26" s="15" t="s">
        <v>30</v>
      </c>
      <c r="S26" s="15">
        <f>(S25*S22)*2</f>
        <v>225</v>
      </c>
      <c r="T26" s="15" t="s">
        <v>7</v>
      </c>
      <c r="V26" s="25" t="s">
        <v>30</v>
      </c>
      <c r="W26" s="15">
        <f>+W25*W23</f>
        <v>500</v>
      </c>
      <c r="X26" s="25" t="s">
        <v>7</v>
      </c>
      <c r="Z26" s="25" t="s">
        <v>30</v>
      </c>
      <c r="AA26" s="15">
        <f>+AA25*AA23</f>
        <v>449.99999999999994</v>
      </c>
      <c r="AB26" s="25" t="s">
        <v>7</v>
      </c>
      <c r="AD26" s="25" t="s">
        <v>30</v>
      </c>
      <c r="AE26" s="15">
        <f>+(AE25*AE22)*2</f>
        <v>750</v>
      </c>
      <c r="AF26" s="15" t="s">
        <v>7</v>
      </c>
    </row>
    <row r="27" spans="2:32" x14ac:dyDescent="0.25">
      <c r="K27" s="1" t="s">
        <v>22</v>
      </c>
      <c r="L27" s="1">
        <v>3</v>
      </c>
      <c r="N27" s="15" t="s">
        <v>13</v>
      </c>
      <c r="O27" s="15">
        <v>0.9</v>
      </c>
      <c r="P27" s="15" t="s">
        <v>7</v>
      </c>
      <c r="Q27" s="32"/>
      <c r="R27" s="29" t="s">
        <v>40</v>
      </c>
      <c r="S27" s="28">
        <f>+S26/6</f>
        <v>37.5</v>
      </c>
      <c r="T27" s="29" t="s">
        <v>34</v>
      </c>
      <c r="V27" s="27" t="s">
        <v>40</v>
      </c>
      <c r="W27" s="28">
        <f>+W26/6</f>
        <v>83.333333333333329</v>
      </c>
      <c r="X27" s="27" t="s">
        <v>34</v>
      </c>
      <c r="Z27" s="27" t="s">
        <v>40</v>
      </c>
      <c r="AA27" s="28">
        <f>+AA26/6</f>
        <v>74.999999999999986</v>
      </c>
      <c r="AB27" s="27" t="s">
        <v>34</v>
      </c>
      <c r="AD27" s="27" t="s">
        <v>40</v>
      </c>
      <c r="AE27" s="28">
        <f>+AE26/6</f>
        <v>125</v>
      </c>
      <c r="AF27" s="29" t="s">
        <v>34</v>
      </c>
    </row>
    <row r="28" spans="2:32" x14ac:dyDescent="0.25">
      <c r="H28" s="4"/>
      <c r="K28" s="1"/>
      <c r="L28" s="1">
        <f>+L26*L27</f>
        <v>1.2000000000000002</v>
      </c>
      <c r="N28" s="15" t="s">
        <v>14</v>
      </c>
      <c r="O28" s="15">
        <v>0.3</v>
      </c>
      <c r="P28" s="15" t="s">
        <v>7</v>
      </c>
      <c r="Q28" s="32"/>
      <c r="R28" s="32"/>
      <c r="S28" s="32"/>
      <c r="T28" s="32"/>
    </row>
    <row r="29" spans="2:32" x14ac:dyDescent="0.25">
      <c r="B29" s="52" t="s">
        <v>56</v>
      </c>
      <c r="C29" s="52"/>
      <c r="D29" s="52" t="s">
        <v>52</v>
      </c>
      <c r="E29" s="53" t="s">
        <v>53</v>
      </c>
      <c r="F29" s="53" t="s">
        <v>54</v>
      </c>
      <c r="G29" s="54" t="s">
        <v>55</v>
      </c>
      <c r="K29">
        <f>+(0.15*3)/2</f>
        <v>0.22499999999999998</v>
      </c>
      <c r="L29">
        <f>+L28-K29</f>
        <v>0.9750000000000002</v>
      </c>
      <c r="N29" s="15" t="s">
        <v>27</v>
      </c>
      <c r="O29" s="15">
        <v>0.2</v>
      </c>
      <c r="P29" s="15" t="s">
        <v>7</v>
      </c>
      <c r="Q29" s="32"/>
      <c r="R29" s="32"/>
      <c r="S29" s="32"/>
      <c r="T29" s="32"/>
    </row>
    <row r="30" spans="2:32" x14ac:dyDescent="0.25">
      <c r="B30" s="46" t="s">
        <v>50</v>
      </c>
      <c r="C30" s="47" t="s">
        <v>51</v>
      </c>
      <c r="D30" s="44">
        <v>350</v>
      </c>
      <c r="E30" s="48">
        <v>0.56000000000000005</v>
      </c>
      <c r="F30" s="45">
        <v>0.84</v>
      </c>
      <c r="G30" s="46">
        <v>180</v>
      </c>
      <c r="N30" s="24" t="s">
        <v>31</v>
      </c>
      <c r="O30" s="15">
        <f>+(O27*2)+(O28*2)+0.2</f>
        <v>2.6</v>
      </c>
      <c r="P30" s="15" t="s">
        <v>7</v>
      </c>
      <c r="Q30" s="32"/>
      <c r="R30" s="23" t="s">
        <v>38</v>
      </c>
      <c r="S30" s="23">
        <f>S26+S17+S8</f>
        <v>775</v>
      </c>
      <c r="T30" s="23" t="s">
        <v>7</v>
      </c>
      <c r="V30" s="23" t="s">
        <v>38</v>
      </c>
      <c r="W30" s="23">
        <f>W26+W17+W8</f>
        <v>2030</v>
      </c>
      <c r="X30" s="23" t="s">
        <v>7</v>
      </c>
      <c r="Z30" s="42" t="s">
        <v>38</v>
      </c>
      <c r="AA30" s="42">
        <f>AA26+AA17+AA8</f>
        <v>1765</v>
      </c>
      <c r="AB30" s="42" t="s">
        <v>7</v>
      </c>
      <c r="AD30" s="23" t="s">
        <v>38</v>
      </c>
      <c r="AE30" s="23">
        <f>AE26+AE17+AE8</f>
        <v>3002.5</v>
      </c>
      <c r="AF30" s="23" t="s">
        <v>7</v>
      </c>
    </row>
    <row r="31" spans="2:32" x14ac:dyDescent="0.25">
      <c r="B31" s="57"/>
      <c r="C31" s="61" t="s">
        <v>0</v>
      </c>
      <c r="D31" s="61">
        <f>+D30*I26</f>
        <v>42048.890625</v>
      </c>
      <c r="E31" s="62">
        <f>+E30*I26</f>
        <v>67.278225000000006</v>
      </c>
      <c r="F31" s="61">
        <f>+F30*I26</f>
        <v>100.9173375</v>
      </c>
      <c r="G31" s="50"/>
      <c r="N31" s="24" t="s">
        <v>32</v>
      </c>
      <c r="O31" s="15">
        <f>+O26/O29</f>
        <v>125</v>
      </c>
      <c r="P31" s="24"/>
      <c r="Q31" s="33"/>
      <c r="R31" s="23" t="s">
        <v>36</v>
      </c>
      <c r="S31" s="26">
        <f>+S27+S18+S9</f>
        <v>129.16666666666669</v>
      </c>
      <c r="T31" s="23" t="s">
        <v>34</v>
      </c>
      <c r="V31" s="23" t="s">
        <v>36</v>
      </c>
      <c r="W31" s="26">
        <f>+W27+W18+W9</f>
        <v>338.33333333333331</v>
      </c>
      <c r="X31" s="23" t="s">
        <v>34</v>
      </c>
      <c r="Z31" s="42" t="s">
        <v>36</v>
      </c>
      <c r="AA31" s="43">
        <f>+AA27+AA18+AA9</f>
        <v>294.16666666666663</v>
      </c>
      <c r="AB31" s="42" t="s">
        <v>34</v>
      </c>
      <c r="AD31" s="23" t="s">
        <v>36</v>
      </c>
      <c r="AE31" s="26">
        <f>+AE27+AE18+AE9</f>
        <v>500.41666666666669</v>
      </c>
      <c r="AF31" s="23" t="s">
        <v>34</v>
      </c>
    </row>
    <row r="32" spans="2:32" x14ac:dyDescent="0.25">
      <c r="B32" s="49"/>
      <c r="C32" s="63" t="s">
        <v>59</v>
      </c>
      <c r="D32" s="63">
        <f>+D31/50</f>
        <v>840.97781250000003</v>
      </c>
      <c r="E32" s="49"/>
      <c r="F32" s="49"/>
      <c r="G32" s="51"/>
      <c r="H32" s="56"/>
      <c r="N32" s="24" t="s">
        <v>30</v>
      </c>
      <c r="O32" s="15">
        <f>+O31*O30</f>
        <v>325</v>
      </c>
      <c r="P32" s="15" t="s">
        <v>2</v>
      </c>
      <c r="Q32" s="32"/>
      <c r="R32" s="23" t="s">
        <v>29</v>
      </c>
      <c r="S32" s="23">
        <f>+S30*0.994</f>
        <v>770.35</v>
      </c>
      <c r="T32" s="23" t="s">
        <v>37</v>
      </c>
      <c r="V32" s="23" t="s">
        <v>29</v>
      </c>
      <c r="W32" s="23">
        <f>+W30*0.994</f>
        <v>2017.82</v>
      </c>
      <c r="X32" s="23" t="s">
        <v>37</v>
      </c>
      <c r="Z32" s="42" t="s">
        <v>29</v>
      </c>
      <c r="AA32" s="42">
        <f>+AA30*1.552</f>
        <v>2739.28</v>
      </c>
      <c r="AB32" s="42" t="s">
        <v>37</v>
      </c>
      <c r="AD32" s="23" t="s">
        <v>29</v>
      </c>
      <c r="AE32" s="23">
        <f>+AE30*0.994</f>
        <v>2984.4850000000001</v>
      </c>
      <c r="AF32" s="23" t="s">
        <v>37</v>
      </c>
    </row>
    <row r="33" spans="2:27" x14ac:dyDescent="0.25">
      <c r="N33" s="36" t="s">
        <v>33</v>
      </c>
      <c r="O33" s="37">
        <f>+O32/6</f>
        <v>54.166666666666664</v>
      </c>
      <c r="P33" s="38" t="s">
        <v>34</v>
      </c>
      <c r="Q33" s="31"/>
      <c r="R33" s="31"/>
      <c r="S33" s="31"/>
      <c r="T33" s="31"/>
    </row>
    <row r="34" spans="2:27" x14ac:dyDescent="0.25">
      <c r="H34" s="5"/>
      <c r="Q34" s="34"/>
      <c r="R34" s="34"/>
      <c r="S34" s="34"/>
      <c r="T34" s="34"/>
    </row>
    <row r="35" spans="2:27" ht="16.5" x14ac:dyDescent="0.3">
      <c r="H35" s="12"/>
      <c r="Q35" s="34"/>
      <c r="R35" s="34"/>
      <c r="S35" s="34"/>
      <c r="T35" s="34"/>
    </row>
    <row r="36" spans="2:27" x14ac:dyDescent="0.25">
      <c r="H36" s="5"/>
      <c r="N36" s="23" t="s">
        <v>38</v>
      </c>
      <c r="O36" s="23">
        <f>+O32+O21+O10</f>
        <v>1132.5</v>
      </c>
      <c r="P36" s="23" t="s">
        <v>7</v>
      </c>
      <c r="Q36" s="33"/>
      <c r="R36" s="33"/>
      <c r="S36" s="98" t="s">
        <v>49</v>
      </c>
      <c r="T36" s="99"/>
      <c r="U36" s="99"/>
      <c r="V36" s="100"/>
    </row>
    <row r="37" spans="2:27" x14ac:dyDescent="0.25">
      <c r="B37" s="87" t="s">
        <v>57</v>
      </c>
      <c r="C37" s="87"/>
      <c r="E37" s="88" t="s">
        <v>65</v>
      </c>
      <c r="F37" s="89"/>
      <c r="G37" s="89"/>
      <c r="H37" s="89"/>
      <c r="I37" s="89"/>
      <c r="J37" s="90"/>
      <c r="K37" s="55" t="s">
        <v>7</v>
      </c>
      <c r="L37" s="25" t="s">
        <v>66</v>
      </c>
      <c r="N37" s="23" t="s">
        <v>36</v>
      </c>
      <c r="O37" s="26">
        <f>+O33+O22+O11</f>
        <v>188.75</v>
      </c>
      <c r="P37" s="23" t="s">
        <v>34</v>
      </c>
      <c r="Q37" s="33"/>
      <c r="R37" s="33"/>
      <c r="S37" s="101"/>
      <c r="T37" s="102"/>
      <c r="U37" s="102"/>
      <c r="V37" s="103"/>
    </row>
    <row r="38" spans="2:27" x14ac:dyDescent="0.25">
      <c r="B38" s="55" t="s">
        <v>63</v>
      </c>
      <c r="C38" s="55" t="s">
        <v>64</v>
      </c>
      <c r="E38" s="25"/>
      <c r="F38" s="25"/>
      <c r="G38" s="25"/>
      <c r="H38" s="25"/>
      <c r="I38" s="25"/>
      <c r="J38" s="25"/>
      <c r="K38" s="104">
        <f>+SUM(J39:J41)</f>
        <v>228.6</v>
      </c>
      <c r="L38" s="107">
        <f>+K38/6</f>
        <v>38.1</v>
      </c>
      <c r="N38" s="23" t="s">
        <v>29</v>
      </c>
      <c r="O38" s="23">
        <f>+O36*0.994</f>
        <v>1125.7049999999999</v>
      </c>
      <c r="P38" s="23" t="s">
        <v>37</v>
      </c>
      <c r="Q38" s="33"/>
      <c r="R38" s="33"/>
      <c r="S38" s="96" t="s">
        <v>46</v>
      </c>
      <c r="T38" s="96"/>
      <c r="U38" s="96">
        <f>+O36+S30+W30+AE30</f>
        <v>6940</v>
      </c>
      <c r="V38" s="96"/>
      <c r="W38" s="35"/>
      <c r="X38" s="35"/>
    </row>
    <row r="39" spans="2:27" x14ac:dyDescent="0.25">
      <c r="B39" s="55">
        <f>(S7*2)*O9</f>
        <v>1000</v>
      </c>
      <c r="C39" s="55">
        <f>+(W7*AE7)*2</f>
        <v>3125</v>
      </c>
      <c r="E39" s="55">
        <v>1</v>
      </c>
      <c r="F39" s="55">
        <v>23</v>
      </c>
      <c r="G39" s="55">
        <f>2.8-1</f>
        <v>1.7999999999999998</v>
      </c>
      <c r="H39" s="55">
        <f>1.8/0.4</f>
        <v>4.5</v>
      </c>
      <c r="I39" s="55">
        <f>+F39*H39</f>
        <v>103.5</v>
      </c>
      <c r="J39" s="25">
        <f>+I39*0.4</f>
        <v>41.400000000000006</v>
      </c>
      <c r="K39" s="105"/>
      <c r="L39" s="107"/>
      <c r="S39" s="96"/>
      <c r="T39" s="96"/>
      <c r="U39" s="96"/>
      <c r="V39" s="96"/>
      <c r="W39" s="35"/>
      <c r="X39" s="41"/>
      <c r="AA39" s="40"/>
    </row>
    <row r="40" spans="2:27" x14ac:dyDescent="0.25">
      <c r="B40" s="55">
        <f>+(S16*2)*O20</f>
        <v>1750</v>
      </c>
      <c r="C40" s="55">
        <f>+(W16*AE16)*2</f>
        <v>8137.5</v>
      </c>
      <c r="E40" s="55">
        <v>2</v>
      </c>
      <c r="F40" s="55">
        <v>33</v>
      </c>
      <c r="G40" s="55">
        <f>+(4.65+0.35)-1</f>
        <v>4</v>
      </c>
      <c r="H40" s="55">
        <f>+G40/0.4</f>
        <v>10</v>
      </c>
      <c r="I40" s="55">
        <f>+F40*H40</f>
        <v>330</v>
      </c>
      <c r="J40" s="25">
        <f t="shared" ref="J40:J41" si="0">+I40*0.4</f>
        <v>132</v>
      </c>
      <c r="K40" s="105"/>
      <c r="L40" s="107"/>
      <c r="O40" s="40"/>
      <c r="S40" s="96"/>
      <c r="T40" s="96"/>
      <c r="U40" s="96"/>
      <c r="V40" s="96"/>
      <c r="W40" s="35"/>
      <c r="X40" s="35"/>
    </row>
    <row r="41" spans="2:27" x14ac:dyDescent="0.25">
      <c r="B41" s="55">
        <f>+(S25*2)*O31</f>
        <v>1125</v>
      </c>
      <c r="C41" s="55">
        <f>+(W25*AE25)*2</f>
        <v>3750</v>
      </c>
      <c r="E41" s="55">
        <v>3</v>
      </c>
      <c r="F41" s="55">
        <v>23</v>
      </c>
      <c r="G41" s="55">
        <f>3.3-0.9</f>
        <v>2.4</v>
      </c>
      <c r="H41" s="55">
        <f>+G41/0.4</f>
        <v>5.9999999999999991</v>
      </c>
      <c r="I41" s="55">
        <f>+F41*H41</f>
        <v>137.99999999999997</v>
      </c>
      <c r="J41" s="25">
        <f t="shared" si="0"/>
        <v>55.199999999999989</v>
      </c>
      <c r="K41" s="106"/>
      <c r="L41" s="107"/>
      <c r="S41" s="96" t="s">
        <v>47</v>
      </c>
      <c r="T41" s="96"/>
      <c r="U41" s="97">
        <f>+AE31+W31+S31+O37</f>
        <v>1156.6666666666667</v>
      </c>
      <c r="V41" s="96"/>
      <c r="W41" s="35"/>
      <c r="X41" s="35"/>
    </row>
    <row r="42" spans="2:27" x14ac:dyDescent="0.25">
      <c r="B42" s="55">
        <f>+SUM(B39:B41)</f>
        <v>3875</v>
      </c>
      <c r="C42" s="55">
        <f>+SUM(C39:C41)</f>
        <v>15012.5</v>
      </c>
      <c r="S42" s="96"/>
      <c r="T42" s="96"/>
      <c r="U42" s="96"/>
      <c r="V42" s="96"/>
      <c r="W42" s="35"/>
      <c r="X42" s="41"/>
    </row>
    <row r="43" spans="2:27" x14ac:dyDescent="0.25">
      <c r="B43" s="55">
        <f>+B42*0.7</f>
        <v>2712.5</v>
      </c>
      <c r="C43" s="55">
        <f>+C42*0.7</f>
        <v>10508.75</v>
      </c>
      <c r="S43" s="96"/>
      <c r="T43" s="96"/>
      <c r="U43" s="96"/>
      <c r="V43" s="96"/>
      <c r="W43" s="35"/>
      <c r="X43" s="35"/>
    </row>
    <row r="44" spans="2:27" x14ac:dyDescent="0.25">
      <c r="B44" s="108" t="s">
        <v>7</v>
      </c>
      <c r="C44" s="109"/>
      <c r="S44" s="96" t="s">
        <v>48</v>
      </c>
      <c r="T44" s="96"/>
      <c r="U44" s="96">
        <f>+O38+S32+W32+AE32</f>
        <v>6898.3600000000006</v>
      </c>
      <c r="V44" s="96"/>
      <c r="W44" s="35"/>
      <c r="X44" s="35"/>
    </row>
    <row r="45" spans="2:27" x14ac:dyDescent="0.25">
      <c r="B45" s="91">
        <f>+B43+C43</f>
        <v>13221.25</v>
      </c>
      <c r="C45" s="91"/>
      <c r="E45" s="87" t="s">
        <v>67</v>
      </c>
      <c r="F45" s="87"/>
      <c r="G45" s="87"/>
      <c r="H45" s="87"/>
      <c r="I45" s="87"/>
      <c r="J45" s="87"/>
      <c r="L45" s="88" t="s">
        <v>71</v>
      </c>
      <c r="M45" s="89"/>
      <c r="N45" s="89"/>
      <c r="O45" s="89"/>
      <c r="P45" s="90"/>
      <c r="S45" s="96"/>
      <c r="T45" s="96"/>
      <c r="U45" s="96"/>
      <c r="V45" s="96"/>
      <c r="W45" s="35"/>
      <c r="X45" s="35"/>
    </row>
    <row r="46" spans="2:27" x14ac:dyDescent="0.25">
      <c r="B46" s="110">
        <f>+B45/1500</f>
        <v>8.8141666666666669</v>
      </c>
      <c r="C46" s="110"/>
      <c r="L46" s="86" t="s">
        <v>63</v>
      </c>
      <c r="M46" s="86"/>
      <c r="N46" s="86"/>
      <c r="O46" s="86" t="s">
        <v>72</v>
      </c>
      <c r="P46" s="86"/>
      <c r="Q46" s="35"/>
      <c r="S46" s="96"/>
      <c r="T46" s="96"/>
      <c r="U46" s="96"/>
      <c r="V46" s="96"/>
      <c r="W46" s="35"/>
      <c r="X46" s="35"/>
    </row>
    <row r="47" spans="2:27" x14ac:dyDescent="0.25">
      <c r="B47">
        <f>+B45*0.02</f>
        <v>264.42500000000001</v>
      </c>
      <c r="E47" s="86" t="s">
        <v>63</v>
      </c>
      <c r="F47" s="86"/>
      <c r="G47" s="86"/>
      <c r="H47" s="86" t="s">
        <v>70</v>
      </c>
      <c r="I47" s="86"/>
      <c r="J47" s="86"/>
      <c r="L47" s="25">
        <v>25</v>
      </c>
      <c r="M47" s="25">
        <f>L47*4</f>
        <v>100</v>
      </c>
      <c r="N47" s="25">
        <f>+M47*2</f>
        <v>200</v>
      </c>
      <c r="O47" s="25">
        <f>+N47*2</f>
        <v>400</v>
      </c>
      <c r="P47" s="25">
        <f>+O47*2</f>
        <v>800</v>
      </c>
      <c r="W47" s="39"/>
      <c r="X47" s="39"/>
    </row>
    <row r="48" spans="2:27" x14ac:dyDescent="0.25">
      <c r="E48" s="25" t="s">
        <v>68</v>
      </c>
      <c r="F48" s="25" t="s">
        <v>69</v>
      </c>
      <c r="G48" s="25" t="s">
        <v>5</v>
      </c>
      <c r="H48" s="24" t="s">
        <v>14</v>
      </c>
      <c r="I48" s="55"/>
      <c r="J48" s="55"/>
      <c r="L48" s="25">
        <v>35</v>
      </c>
      <c r="M48" s="25">
        <f t="shared" ref="M48:M49" si="1">L48*4</f>
        <v>140</v>
      </c>
      <c r="N48" s="25">
        <f t="shared" ref="N48:P49" si="2">+M48*2</f>
        <v>280</v>
      </c>
      <c r="O48" s="25">
        <f t="shared" si="2"/>
        <v>560</v>
      </c>
      <c r="P48" s="25">
        <f t="shared" si="2"/>
        <v>1120</v>
      </c>
    </row>
    <row r="49" spans="2:16" x14ac:dyDescent="0.25">
      <c r="E49" s="55">
        <v>25</v>
      </c>
      <c r="F49" s="64">
        <f>+E49/1.1</f>
        <v>22.727272727272727</v>
      </c>
      <c r="G49" s="65">
        <f>+F49*2</f>
        <v>45.454545454545453</v>
      </c>
      <c r="H49" s="55">
        <v>1</v>
      </c>
      <c r="I49" s="65">
        <f>+G49</f>
        <v>45.454545454545453</v>
      </c>
      <c r="J49" s="55">
        <f>+I49*2</f>
        <v>90.909090909090907</v>
      </c>
      <c r="L49" s="25">
        <v>25</v>
      </c>
      <c r="M49" s="25">
        <f t="shared" si="1"/>
        <v>100</v>
      </c>
      <c r="N49" s="25">
        <f t="shared" si="2"/>
        <v>200</v>
      </c>
      <c r="O49" s="25">
        <f t="shared" si="2"/>
        <v>400</v>
      </c>
      <c r="P49" s="25">
        <f t="shared" si="2"/>
        <v>800</v>
      </c>
    </row>
    <row r="50" spans="2:16" x14ac:dyDescent="0.25">
      <c r="E50" s="55">
        <v>35</v>
      </c>
      <c r="F50" s="64">
        <f>+E50/1.1</f>
        <v>31.818181818181817</v>
      </c>
      <c r="G50" s="65">
        <f t="shared" ref="G50:G51" si="3">+F50*2</f>
        <v>63.636363636363633</v>
      </c>
      <c r="H50" s="55">
        <v>1</v>
      </c>
      <c r="I50" s="65">
        <f t="shared" ref="I50:I51" si="4">+G50</f>
        <v>63.636363636363633</v>
      </c>
      <c r="J50" s="55">
        <f t="shared" ref="J50:J51" si="5">+I50*2</f>
        <v>127.27272727272727</v>
      </c>
      <c r="N50" s="25">
        <f>+SUM(N47:N49)</f>
        <v>680</v>
      </c>
      <c r="P50" s="25">
        <f>+SUM(P47:P49)</f>
        <v>2720</v>
      </c>
    </row>
    <row r="51" spans="2:16" x14ac:dyDescent="0.25">
      <c r="E51" s="55">
        <v>25</v>
      </c>
      <c r="F51" s="64">
        <f t="shared" ref="F51" si="6">+E51/1.1</f>
        <v>22.727272727272727</v>
      </c>
      <c r="G51" s="65">
        <f t="shared" si="3"/>
        <v>45.454545454545453</v>
      </c>
      <c r="H51" s="55">
        <v>1</v>
      </c>
      <c r="I51" s="65">
        <f t="shared" si="4"/>
        <v>45.454545454545453</v>
      </c>
      <c r="J51" s="55">
        <f t="shared" si="5"/>
        <v>90.909090909090907</v>
      </c>
      <c r="N51" s="67"/>
      <c r="O51">
        <f>+N50+P50</f>
        <v>3400</v>
      </c>
      <c r="P51" s="39"/>
    </row>
    <row r="52" spans="2:16" x14ac:dyDescent="0.25">
      <c r="G52" s="66">
        <f>+SUM(G49:G51)</f>
        <v>154.54545454545456</v>
      </c>
      <c r="J52" s="25">
        <f>+SUM(J49:J51)</f>
        <v>309.09090909090912</v>
      </c>
      <c r="P52" s="39"/>
    </row>
    <row r="53" spans="2:16" x14ac:dyDescent="0.25">
      <c r="H53" s="80">
        <f>+G52+J52</f>
        <v>463.63636363636368</v>
      </c>
      <c r="P53" s="39"/>
    </row>
    <row r="54" spans="2:16" x14ac:dyDescent="0.25">
      <c r="B54" s="60" t="s">
        <v>73</v>
      </c>
      <c r="C54" s="60" t="s">
        <v>74</v>
      </c>
      <c r="D54" s="68"/>
      <c r="E54" s="59">
        <f>6*F49</f>
        <v>136.36363636363637</v>
      </c>
      <c r="F54" s="25">
        <v>50</v>
      </c>
      <c r="P54" s="39"/>
    </row>
    <row r="55" spans="2:16" x14ac:dyDescent="0.25">
      <c r="B55" s="60">
        <v>20</v>
      </c>
      <c r="C55" s="60">
        <v>5</v>
      </c>
      <c r="E55" s="59">
        <f>10*F50</f>
        <v>318.18181818181819</v>
      </c>
      <c r="F55" s="59">
        <v>70</v>
      </c>
      <c r="P55" s="39">
        <f>1/0.05</f>
        <v>20</v>
      </c>
    </row>
    <row r="56" spans="2:16" x14ac:dyDescent="0.25">
      <c r="E56" s="25">
        <f>+F51*3.5</f>
        <v>79.545454545454547</v>
      </c>
      <c r="F56" s="25">
        <v>50</v>
      </c>
    </row>
    <row r="57" spans="2:16" x14ac:dyDescent="0.25">
      <c r="E57" s="25">
        <f>+SUM(E54:E56)</f>
        <v>534.09090909090912</v>
      </c>
      <c r="F57" s="25">
        <f>+SUM(F54:F56)</f>
        <v>170</v>
      </c>
    </row>
    <row r="58" spans="2:16" x14ac:dyDescent="0.25">
      <c r="E58" s="25"/>
      <c r="F58" s="25">
        <f>+SUM(E57:F57)</f>
        <v>704.09090909090912</v>
      </c>
    </row>
    <row r="59" spans="2:16" x14ac:dyDescent="0.25">
      <c r="F59">
        <f>+F58/20</f>
        <v>35.204545454545453</v>
      </c>
    </row>
  </sheetData>
  <mergeCells count="54">
    <mergeCell ref="B37:C37"/>
    <mergeCell ref="E37:J37"/>
    <mergeCell ref="K38:K41"/>
    <mergeCell ref="L38:L41"/>
    <mergeCell ref="O46:P46"/>
    <mergeCell ref="B45:C45"/>
    <mergeCell ref="B44:C44"/>
    <mergeCell ref="B46:C46"/>
    <mergeCell ref="U41:V43"/>
    <mergeCell ref="U44:V46"/>
    <mergeCell ref="S36:V37"/>
    <mergeCell ref="N25:P25"/>
    <mergeCell ref="S38:T40"/>
    <mergeCell ref="S41:T43"/>
    <mergeCell ref="S44:T46"/>
    <mergeCell ref="H23:J24"/>
    <mergeCell ref="N1:P1"/>
    <mergeCell ref="N3:P3"/>
    <mergeCell ref="G23:G24"/>
    <mergeCell ref="U38:V40"/>
    <mergeCell ref="B15:D15"/>
    <mergeCell ref="F3:H3"/>
    <mergeCell ref="F9:H9"/>
    <mergeCell ref="V21:X21"/>
    <mergeCell ref="J9:L9"/>
    <mergeCell ref="B9:D9"/>
    <mergeCell ref="N14:P14"/>
    <mergeCell ref="F15:H15"/>
    <mergeCell ref="J15:L15"/>
    <mergeCell ref="V3:X3"/>
    <mergeCell ref="V12:X12"/>
    <mergeCell ref="B1:D1"/>
    <mergeCell ref="F1:H1"/>
    <mergeCell ref="J3:L3"/>
    <mergeCell ref="J1:L1"/>
    <mergeCell ref="B3:D3"/>
    <mergeCell ref="AD1:AF1"/>
    <mergeCell ref="AD3:AF3"/>
    <mergeCell ref="AD12:AF12"/>
    <mergeCell ref="AD21:AF21"/>
    <mergeCell ref="R1:T1"/>
    <mergeCell ref="R3:T3"/>
    <mergeCell ref="R12:T12"/>
    <mergeCell ref="R21:T21"/>
    <mergeCell ref="Z1:AB1"/>
    <mergeCell ref="Z3:AB3"/>
    <mergeCell ref="Z12:AB12"/>
    <mergeCell ref="Z21:AB21"/>
    <mergeCell ref="V1:X1"/>
    <mergeCell ref="E47:G47"/>
    <mergeCell ref="H47:J47"/>
    <mergeCell ref="E45:J45"/>
    <mergeCell ref="L46:N46"/>
    <mergeCell ref="L45:P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5"/>
  <sheetViews>
    <sheetView topLeftCell="A8" workbookViewId="0">
      <selection activeCell="C19" sqref="C19:G19"/>
    </sheetView>
  </sheetViews>
  <sheetFormatPr baseColWidth="10" defaultRowHeight="15" x14ac:dyDescent="0.25"/>
  <cols>
    <col min="3" max="3" width="50.42578125" customWidth="1"/>
    <col min="4" max="4" width="12.140625" customWidth="1"/>
    <col min="6" max="6" width="19.140625" customWidth="1"/>
    <col min="7" max="7" width="19.7109375" customWidth="1"/>
    <col min="8" max="8" width="14.140625" bestFit="1" customWidth="1"/>
    <col min="9" max="9" width="25.140625" bestFit="1" customWidth="1"/>
  </cols>
  <sheetData>
    <row r="2" spans="2:10" ht="16.5" customHeight="1" x14ac:dyDescent="0.25"/>
    <row r="3" spans="2:10" s="83" customFormat="1" ht="26.25" customHeight="1" x14ac:dyDescent="0.25">
      <c r="B3" s="84" t="s">
        <v>75</v>
      </c>
      <c r="C3" s="84" t="s">
        <v>76</v>
      </c>
      <c r="D3" s="84" t="s">
        <v>77</v>
      </c>
      <c r="E3" s="85" t="s">
        <v>0</v>
      </c>
      <c r="F3" s="85" t="s">
        <v>78</v>
      </c>
      <c r="G3" s="85" t="s">
        <v>79</v>
      </c>
    </row>
    <row r="4" spans="2:10" ht="22.5" customHeight="1" x14ac:dyDescent="0.25">
      <c r="B4" s="69" t="s">
        <v>80</v>
      </c>
      <c r="C4" s="111" t="s">
        <v>81</v>
      </c>
      <c r="D4" s="112"/>
      <c r="E4" s="112"/>
      <c r="F4" s="112"/>
      <c r="G4" s="113"/>
    </row>
    <row r="5" spans="2:10" ht="18" customHeight="1" x14ac:dyDescent="0.25">
      <c r="B5" s="69" t="s">
        <v>82</v>
      </c>
      <c r="C5" s="70" t="s">
        <v>83</v>
      </c>
      <c r="D5" s="71" t="s">
        <v>1</v>
      </c>
      <c r="E5" s="72">
        <v>88.5</v>
      </c>
      <c r="F5" s="73">
        <v>749</v>
      </c>
      <c r="G5" s="74">
        <f>F5*E5</f>
        <v>66286.5</v>
      </c>
      <c r="I5" s="40"/>
    </row>
    <row r="6" spans="2:10" ht="21" customHeight="1" x14ac:dyDescent="0.25">
      <c r="B6" s="69">
        <v>2</v>
      </c>
      <c r="C6" s="70" t="s">
        <v>84</v>
      </c>
      <c r="D6" s="71"/>
      <c r="E6" s="72"/>
      <c r="F6" s="73"/>
      <c r="G6" s="74"/>
      <c r="I6" s="40"/>
      <c r="J6" s="40"/>
    </row>
    <row r="7" spans="2:10" ht="15.75" x14ac:dyDescent="0.25">
      <c r="B7" s="69">
        <v>2.1</v>
      </c>
      <c r="C7" s="70" t="s">
        <v>100</v>
      </c>
      <c r="D7" s="71" t="s">
        <v>3</v>
      </c>
      <c r="E7" s="72">
        <f>+'CANTIDADES ANEXO2'!C21</f>
        <v>75.25</v>
      </c>
      <c r="F7" s="73">
        <v>46661</v>
      </c>
      <c r="G7" s="74">
        <f t="shared" ref="G7:G18" si="0">F7*E7</f>
        <v>3511240.25</v>
      </c>
    </row>
    <row r="8" spans="2:10" ht="22.5" customHeight="1" x14ac:dyDescent="0.25">
      <c r="B8" s="69">
        <v>3</v>
      </c>
      <c r="C8" s="111" t="s">
        <v>95</v>
      </c>
      <c r="D8" s="112"/>
      <c r="E8" s="112"/>
      <c r="F8" s="112"/>
      <c r="G8" s="113"/>
    </row>
    <row r="9" spans="2:10" ht="21" customHeight="1" x14ac:dyDescent="0.25">
      <c r="B9" s="69">
        <v>3.1</v>
      </c>
      <c r="C9" s="75" t="s">
        <v>89</v>
      </c>
      <c r="D9" s="71" t="s">
        <v>85</v>
      </c>
      <c r="E9" s="72">
        <f>+'CANTIDADES ANEXO2'!U44</f>
        <v>6898.3600000000006</v>
      </c>
      <c r="F9" s="73">
        <v>2012</v>
      </c>
      <c r="G9" s="74">
        <f t="shared" si="0"/>
        <v>13879500.32</v>
      </c>
      <c r="I9" s="40"/>
    </row>
    <row r="10" spans="2:10" ht="18.75" customHeight="1" x14ac:dyDescent="0.25">
      <c r="B10" s="69">
        <v>3.2</v>
      </c>
      <c r="C10" s="75" t="s">
        <v>90</v>
      </c>
      <c r="D10" s="71" t="s">
        <v>85</v>
      </c>
      <c r="E10" s="72">
        <f>+'CANTIDADES ANEXO2'!AA32</f>
        <v>2739.28</v>
      </c>
      <c r="F10" s="73">
        <v>1974.87</v>
      </c>
      <c r="G10" s="74">
        <f t="shared" ref="G10" si="1">F10*E10</f>
        <v>5409721.8936000001</v>
      </c>
      <c r="I10" s="79"/>
    </row>
    <row r="11" spans="2:10" ht="18.75" customHeight="1" x14ac:dyDescent="0.25">
      <c r="B11" s="69">
        <v>3.3</v>
      </c>
      <c r="C11" s="75" t="s">
        <v>96</v>
      </c>
      <c r="D11" s="71" t="s">
        <v>104</v>
      </c>
      <c r="E11" s="72">
        <v>9</v>
      </c>
      <c r="F11" s="73">
        <v>80000</v>
      </c>
      <c r="G11" s="74">
        <f>F11*E11</f>
        <v>720000</v>
      </c>
      <c r="I11" s="79"/>
    </row>
    <row r="12" spans="2:10" ht="15.75" x14ac:dyDescent="0.25">
      <c r="B12" s="69">
        <v>3.4</v>
      </c>
      <c r="C12" s="75" t="s">
        <v>69</v>
      </c>
      <c r="D12" s="71" t="s">
        <v>34</v>
      </c>
      <c r="E12" s="72">
        <v>120</v>
      </c>
      <c r="F12" s="73">
        <v>600</v>
      </c>
      <c r="G12" s="82">
        <f>(F12*E12)*30</f>
        <v>2160000</v>
      </c>
      <c r="H12" s="40"/>
    </row>
    <row r="13" spans="2:10" ht="15.75" x14ac:dyDescent="0.25">
      <c r="B13" s="69">
        <v>3.5</v>
      </c>
      <c r="C13" s="75" t="s">
        <v>101</v>
      </c>
      <c r="D13" s="69" t="s">
        <v>105</v>
      </c>
      <c r="E13" s="72">
        <v>35</v>
      </c>
      <c r="F13" s="73">
        <v>5300</v>
      </c>
      <c r="G13" s="74">
        <f t="shared" ref="G13:G14" si="2">F13*E13</f>
        <v>185500</v>
      </c>
    </row>
    <row r="14" spans="2:10" ht="15.75" x14ac:dyDescent="0.25">
      <c r="B14" s="69">
        <v>3.6</v>
      </c>
      <c r="C14" s="75" t="s">
        <v>102</v>
      </c>
      <c r="D14" s="69" t="s">
        <v>103</v>
      </c>
      <c r="E14" s="72">
        <v>3</v>
      </c>
      <c r="F14" s="73">
        <v>2100</v>
      </c>
      <c r="G14" s="74">
        <f t="shared" si="2"/>
        <v>6300</v>
      </c>
    </row>
    <row r="15" spans="2:10" ht="20.25" customHeight="1" x14ac:dyDescent="0.25">
      <c r="B15" s="69">
        <v>4</v>
      </c>
      <c r="C15" s="111" t="s">
        <v>86</v>
      </c>
      <c r="D15" s="112"/>
      <c r="E15" s="112"/>
      <c r="F15" s="112"/>
      <c r="G15" s="113"/>
    </row>
    <row r="16" spans="2:10" ht="18" customHeight="1" x14ac:dyDescent="0.25">
      <c r="B16" s="69">
        <v>4.0999999999999996</v>
      </c>
      <c r="C16" s="75" t="s">
        <v>91</v>
      </c>
      <c r="D16" s="71" t="s">
        <v>3</v>
      </c>
      <c r="E16" s="72">
        <f>+'CANTIDADES ANEXO2'!E31</f>
        <v>67.278225000000006</v>
      </c>
      <c r="F16" s="73">
        <v>90000</v>
      </c>
      <c r="G16" s="74">
        <f t="shared" si="0"/>
        <v>6055040.2500000009</v>
      </c>
    </row>
    <row r="17" spans="2:9" ht="20.25" customHeight="1" x14ac:dyDescent="0.25">
      <c r="B17" s="69">
        <v>4.2</v>
      </c>
      <c r="C17" s="75" t="s">
        <v>92</v>
      </c>
      <c r="D17" s="71" t="s">
        <v>94</v>
      </c>
      <c r="E17" s="72">
        <f>+'CANTIDADES ANEXO2'!D32</f>
        <v>840.97781250000003</v>
      </c>
      <c r="F17" s="73">
        <v>22000</v>
      </c>
      <c r="G17" s="74">
        <f t="shared" si="0"/>
        <v>18501511.875</v>
      </c>
    </row>
    <row r="18" spans="2:9" ht="19.5" customHeight="1" x14ac:dyDescent="0.25">
      <c r="B18" s="69">
        <v>4.3</v>
      </c>
      <c r="C18" s="75" t="s">
        <v>93</v>
      </c>
      <c r="D18" s="71" t="s">
        <v>3</v>
      </c>
      <c r="E18" s="72">
        <f>+'CANTIDADES ANEXO2'!F31</f>
        <v>100.9173375</v>
      </c>
      <c r="F18" s="73">
        <v>90000</v>
      </c>
      <c r="G18" s="74">
        <f t="shared" si="0"/>
        <v>9082560.375</v>
      </c>
    </row>
    <row r="19" spans="2:9" ht="27.75" customHeight="1" x14ac:dyDescent="0.25">
      <c r="B19" s="69">
        <v>5</v>
      </c>
      <c r="C19" s="114" t="s">
        <v>97</v>
      </c>
      <c r="D19" s="115"/>
      <c r="E19" s="115"/>
      <c r="F19" s="115"/>
      <c r="G19" s="116"/>
    </row>
    <row r="20" spans="2:9" ht="24.75" customHeight="1" x14ac:dyDescent="0.25">
      <c r="B20" s="69">
        <v>5.0999999999999996</v>
      </c>
      <c r="C20" s="75" t="s">
        <v>98</v>
      </c>
      <c r="D20" s="71" t="s">
        <v>2</v>
      </c>
      <c r="E20" s="81">
        <f>+'CANTIDADES ANEXO2'!L38</f>
        <v>38.1</v>
      </c>
      <c r="F20" s="73">
        <v>6098</v>
      </c>
      <c r="G20" s="74">
        <f>F20*E20</f>
        <v>232333.80000000002</v>
      </c>
    </row>
    <row r="21" spans="2:9" x14ac:dyDescent="0.25">
      <c r="B21" s="86" t="s">
        <v>87</v>
      </c>
      <c r="C21" s="86"/>
      <c r="D21" s="86"/>
      <c r="E21" s="86"/>
      <c r="F21" s="86"/>
      <c r="G21" s="77">
        <f>SUM(G5:G20)</f>
        <v>59809995.263599999</v>
      </c>
    </row>
    <row r="22" spans="2:9" ht="15.75" x14ac:dyDescent="0.25">
      <c r="B22" s="86" t="s">
        <v>88</v>
      </c>
      <c r="C22" s="86"/>
      <c r="D22" s="86"/>
      <c r="E22" s="86"/>
      <c r="F22" s="78">
        <v>0.25</v>
      </c>
      <c r="G22" s="76">
        <f>G21*F22</f>
        <v>14952498.8159</v>
      </c>
    </row>
    <row r="23" spans="2:9" x14ac:dyDescent="0.25">
      <c r="B23" s="86" t="s">
        <v>29</v>
      </c>
      <c r="C23" s="86"/>
      <c r="D23" s="86"/>
      <c r="E23" s="86"/>
      <c r="F23" s="86"/>
      <c r="G23" s="77">
        <f>G21+G22</f>
        <v>74762494.079500005</v>
      </c>
    </row>
    <row r="24" spans="2:9" x14ac:dyDescent="0.25">
      <c r="I24" s="79">
        <f>+G23+G25</f>
        <v>97191242.303350002</v>
      </c>
    </row>
    <row r="25" spans="2:9" x14ac:dyDescent="0.25">
      <c r="F25" t="s">
        <v>99</v>
      </c>
      <c r="G25" s="40">
        <f>+G23*30%</f>
        <v>22428748.223850001</v>
      </c>
    </row>
  </sheetData>
  <mergeCells count="7">
    <mergeCell ref="C8:G8"/>
    <mergeCell ref="C4:G4"/>
    <mergeCell ref="B21:F21"/>
    <mergeCell ref="B22:E22"/>
    <mergeCell ref="B23:F23"/>
    <mergeCell ref="C19:G19"/>
    <mergeCell ref="C15:G1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22"/>
  <sheetViews>
    <sheetView tabSelected="1" topLeftCell="C1" zoomScale="84" zoomScaleNormal="84" workbookViewId="0">
      <selection activeCell="K14" sqref="K14"/>
    </sheetView>
  </sheetViews>
  <sheetFormatPr baseColWidth="10" defaultRowHeight="15" x14ac:dyDescent="0.25"/>
  <cols>
    <col min="2" max="2" width="24.28515625" customWidth="1"/>
    <col min="5" max="5" width="20.42578125" customWidth="1"/>
    <col min="6" max="6" width="16.5703125" customWidth="1"/>
    <col min="7" max="7" width="16.28515625" customWidth="1"/>
    <col min="8" max="8" width="13.140625" customWidth="1"/>
    <col min="11" max="11" width="33.7109375" customWidth="1"/>
    <col min="14" max="14" width="17.5703125" customWidth="1"/>
    <col min="15" max="15" width="21.140625" customWidth="1"/>
  </cols>
  <sheetData>
    <row r="3" spans="2:15" ht="15.75" thickBot="1" x14ac:dyDescent="0.3"/>
    <row r="4" spans="2:15" ht="16.5" thickBot="1" x14ac:dyDescent="0.3">
      <c r="B4" s="117" t="s">
        <v>121</v>
      </c>
      <c r="C4" s="118"/>
      <c r="D4" s="118"/>
      <c r="E4" s="118"/>
      <c r="F4" s="118"/>
      <c r="G4" s="118"/>
      <c r="H4" s="119"/>
      <c r="K4" s="158" t="s">
        <v>122</v>
      </c>
      <c r="L4" s="159"/>
      <c r="M4" s="159"/>
      <c r="N4" s="159"/>
      <c r="O4" s="160"/>
    </row>
    <row r="5" spans="2:15" ht="15.75" thickBot="1" x14ac:dyDescent="0.3">
      <c r="B5" s="32"/>
      <c r="C5" s="32"/>
      <c r="D5" s="32"/>
      <c r="E5" s="32"/>
      <c r="F5" s="32"/>
      <c r="G5" s="32"/>
      <c r="H5" s="32"/>
    </row>
    <row r="6" spans="2:15" ht="16.5" thickBot="1" x14ac:dyDescent="0.3">
      <c r="B6" s="127" t="s">
        <v>120</v>
      </c>
      <c r="C6" s="128"/>
      <c r="D6" s="129"/>
      <c r="E6" s="130" t="s">
        <v>117</v>
      </c>
      <c r="F6" s="134" t="s">
        <v>0</v>
      </c>
      <c r="G6" s="130" t="s">
        <v>118</v>
      </c>
      <c r="H6" s="138" t="s">
        <v>119</v>
      </c>
      <c r="K6" s="143" t="s">
        <v>120</v>
      </c>
      <c r="L6" s="147" t="s">
        <v>117</v>
      </c>
      <c r="M6" s="150" t="s">
        <v>0</v>
      </c>
      <c r="N6" s="147" t="s">
        <v>118</v>
      </c>
      <c r="O6" s="153" t="s">
        <v>119</v>
      </c>
    </row>
    <row r="7" spans="2:15" ht="15.75" x14ac:dyDescent="0.25">
      <c r="B7" s="124" t="s">
        <v>106</v>
      </c>
      <c r="C7" s="125"/>
      <c r="D7" s="125"/>
      <c r="E7" s="131" t="s">
        <v>113</v>
      </c>
      <c r="F7" s="135">
        <v>183.6</v>
      </c>
      <c r="G7" s="140">
        <v>20</v>
      </c>
      <c r="H7" s="139">
        <f>+F7*G7</f>
        <v>3672</v>
      </c>
      <c r="K7" s="144" t="s">
        <v>126</v>
      </c>
      <c r="L7" s="148" t="s">
        <v>3</v>
      </c>
      <c r="M7" s="151">
        <v>0.57120000000000004</v>
      </c>
      <c r="N7" s="154">
        <v>90000</v>
      </c>
      <c r="O7" s="157">
        <f>+M7*N7</f>
        <v>51408.000000000007</v>
      </c>
    </row>
    <row r="8" spans="2:15" ht="15.75" x14ac:dyDescent="0.25">
      <c r="B8" s="120" t="s">
        <v>107</v>
      </c>
      <c r="C8" s="121"/>
      <c r="D8" s="121"/>
      <c r="E8" s="132" t="s">
        <v>3</v>
      </c>
      <c r="F8" s="136">
        <v>0.57120000000000004</v>
      </c>
      <c r="G8" s="141">
        <v>91899.72</v>
      </c>
      <c r="H8" s="139">
        <f t="shared" ref="H8:H13" si="0">+F8*G8</f>
        <v>52493.120064000002</v>
      </c>
      <c r="K8" s="145" t="s">
        <v>125</v>
      </c>
      <c r="L8" s="149" t="s">
        <v>85</v>
      </c>
      <c r="M8" s="152">
        <v>357</v>
      </c>
      <c r="N8" s="155">
        <v>880</v>
      </c>
      <c r="O8" s="157">
        <f t="shared" ref="O8:O11" si="1">+M8*N8</f>
        <v>314160</v>
      </c>
    </row>
    <row r="9" spans="2:15" ht="15.75" x14ac:dyDescent="0.25">
      <c r="B9" s="120" t="s">
        <v>108</v>
      </c>
      <c r="C9" s="121"/>
      <c r="D9" s="121"/>
      <c r="E9" s="132" t="s">
        <v>114</v>
      </c>
      <c r="F9" s="136">
        <v>6</v>
      </c>
      <c r="G9" s="141">
        <v>7595.09</v>
      </c>
      <c r="H9" s="139">
        <f t="shared" si="0"/>
        <v>45570.54</v>
      </c>
      <c r="K9" s="145" t="s">
        <v>124</v>
      </c>
      <c r="L9" s="149" t="s">
        <v>3</v>
      </c>
      <c r="M9" s="152">
        <v>0.85680000000000001</v>
      </c>
      <c r="N9" s="155">
        <v>90000</v>
      </c>
      <c r="O9" s="157">
        <f t="shared" si="1"/>
        <v>77112</v>
      </c>
    </row>
    <row r="10" spans="2:15" ht="16.5" customHeight="1" x14ac:dyDescent="0.25">
      <c r="B10" s="120" t="s">
        <v>109</v>
      </c>
      <c r="C10" s="121"/>
      <c r="D10" s="121"/>
      <c r="E10" s="132" t="s">
        <v>85</v>
      </c>
      <c r="F10" s="136">
        <v>357</v>
      </c>
      <c r="G10" s="141">
        <v>738.62</v>
      </c>
      <c r="H10" s="139">
        <f t="shared" si="0"/>
        <v>263687.34000000003</v>
      </c>
      <c r="K10" s="145" t="s">
        <v>106</v>
      </c>
      <c r="L10" s="149" t="s">
        <v>116</v>
      </c>
      <c r="M10" s="152">
        <v>183.6</v>
      </c>
      <c r="N10" s="155">
        <v>20</v>
      </c>
      <c r="O10" s="157">
        <f t="shared" si="1"/>
        <v>3672</v>
      </c>
    </row>
    <row r="11" spans="2:15" ht="18" customHeight="1" thickBot="1" x14ac:dyDescent="0.3">
      <c r="B11" s="120" t="s">
        <v>110</v>
      </c>
      <c r="C11" s="121"/>
      <c r="D11" s="121"/>
      <c r="E11" s="132" t="s">
        <v>3</v>
      </c>
      <c r="F11" s="136">
        <v>0.85680000000000001</v>
      </c>
      <c r="G11" s="141">
        <v>88169.07</v>
      </c>
      <c r="H11" s="139">
        <f t="shared" si="0"/>
        <v>75543.259176000007</v>
      </c>
      <c r="K11" s="146" t="s">
        <v>123</v>
      </c>
      <c r="L11" s="133" t="s">
        <v>114</v>
      </c>
      <c r="M11" s="137">
        <v>6</v>
      </c>
      <c r="N11" s="156">
        <v>7595</v>
      </c>
      <c r="O11" s="157">
        <f t="shared" si="1"/>
        <v>45570</v>
      </c>
    </row>
    <row r="12" spans="2:15" ht="15.75" thickBot="1" x14ac:dyDescent="0.3">
      <c r="B12" s="120" t="s">
        <v>111</v>
      </c>
      <c r="C12" s="121"/>
      <c r="D12" s="121"/>
      <c r="E12" s="132" t="s">
        <v>115</v>
      </c>
      <c r="F12" s="136">
        <v>0.125</v>
      </c>
      <c r="G12" s="141">
        <v>76464</v>
      </c>
      <c r="H12" s="139">
        <f t="shared" si="0"/>
        <v>9558</v>
      </c>
      <c r="O12" s="162">
        <f>+O7+O8+O9+O10+O11</f>
        <v>491922</v>
      </c>
    </row>
    <row r="13" spans="2:15" ht="15.75" thickBot="1" x14ac:dyDescent="0.3">
      <c r="B13" s="122" t="s">
        <v>112</v>
      </c>
      <c r="C13" s="123"/>
      <c r="D13" s="123"/>
      <c r="E13" s="133" t="s">
        <v>114</v>
      </c>
      <c r="F13" s="137">
        <v>1</v>
      </c>
      <c r="G13" s="142">
        <v>13041.42</v>
      </c>
      <c r="H13" s="139">
        <f t="shared" si="0"/>
        <v>13041.42</v>
      </c>
    </row>
    <row r="14" spans="2:15" ht="15.75" thickBot="1" x14ac:dyDescent="0.3">
      <c r="H14" s="126">
        <f>+H13+H12+H11+H10+H9+H8+H7</f>
        <v>463565.67924000003</v>
      </c>
    </row>
    <row r="17" spans="11:11" x14ac:dyDescent="0.25">
      <c r="K17" s="161"/>
    </row>
    <row r="18" spans="11:11" x14ac:dyDescent="0.25">
      <c r="K18" s="161"/>
    </row>
    <row r="19" spans="11:11" x14ac:dyDescent="0.25">
      <c r="K19" s="161"/>
    </row>
    <row r="20" spans="11:11" x14ac:dyDescent="0.25">
      <c r="K20" s="161"/>
    </row>
    <row r="21" spans="11:11" x14ac:dyDescent="0.25">
      <c r="K21" s="161"/>
    </row>
    <row r="22" spans="11:11" x14ac:dyDescent="0.25">
      <c r="K22" s="161"/>
    </row>
  </sheetData>
  <mergeCells count="10">
    <mergeCell ref="B10:D10"/>
    <mergeCell ref="B11:D11"/>
    <mergeCell ref="B12:D12"/>
    <mergeCell ref="B13:D13"/>
    <mergeCell ref="B6:D6"/>
    <mergeCell ref="K4:O4"/>
    <mergeCell ref="B4:H4"/>
    <mergeCell ref="B7:D7"/>
    <mergeCell ref="B8:D8"/>
    <mergeCell ref="B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CANTIDADES ANEXO2</vt:lpstr>
      <vt:lpstr>PRESUPUESTO ANEXO 3</vt:lpstr>
      <vt:lpstr>Hoja3</vt:lpstr>
    </vt:vector>
  </TitlesOfParts>
  <Company>PERSONAL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Pavilion dv5</dc:creator>
  <cp:lastModifiedBy>fabian</cp:lastModifiedBy>
  <dcterms:created xsi:type="dcterms:W3CDTF">2017-02-15T17:51:31Z</dcterms:created>
  <dcterms:modified xsi:type="dcterms:W3CDTF">2017-07-12T23:34:50Z</dcterms:modified>
</cp:coreProperties>
</file>